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856DE3B-3F93-4247-B850-16D37E9A3F2A}" xr6:coauthVersionLast="47" xr6:coauthVersionMax="47" xr10:uidLastSave="{00000000-0000-0000-0000-000000000000}"/>
  <bookViews>
    <workbookView xWindow="-38520" yWindow="-5460" windowWidth="38640" windowHeight="21120" xr2:uid="{00000000-000D-0000-FFFF-FFFF00000000}"/>
  </bookViews>
  <sheets>
    <sheet name="Лист1" sheetId="1" r:id="rId1"/>
  </sheets>
  <definedNames>
    <definedName name="_xlnm._FilterDatabase" localSheetId="0" hidden="1">Лист1!$A$2:$U$102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2" i="1" l="1"/>
  <c r="P102" i="1" s="1"/>
  <c r="L102" i="1"/>
  <c r="K102" i="1"/>
  <c r="O101" i="1"/>
  <c r="P101" i="1" s="1"/>
  <c r="L101" i="1"/>
  <c r="K101" i="1"/>
  <c r="O100" i="1"/>
  <c r="P100" i="1" s="1"/>
  <c r="L100" i="1"/>
  <c r="K100" i="1"/>
  <c r="O99" i="1"/>
  <c r="P99" i="1" s="1"/>
  <c r="L99" i="1"/>
  <c r="K99" i="1"/>
  <c r="O98" i="1"/>
  <c r="P98" i="1" s="1"/>
  <c r="L98" i="1"/>
  <c r="K98" i="1"/>
  <c r="O97" i="1"/>
  <c r="P97" i="1" s="1"/>
  <c r="L97" i="1"/>
  <c r="K97" i="1"/>
  <c r="O96" i="1"/>
  <c r="P96" i="1" s="1"/>
  <c r="L96" i="1"/>
  <c r="K96" i="1"/>
  <c r="O95" i="1"/>
  <c r="P95" i="1" s="1"/>
  <c r="L95" i="1"/>
  <c r="K95" i="1"/>
  <c r="O94" i="1"/>
  <c r="P94" i="1" s="1"/>
  <c r="L94" i="1"/>
  <c r="K94" i="1"/>
  <c r="O93" i="1"/>
  <c r="P93" i="1" s="1"/>
  <c r="L93" i="1"/>
  <c r="K93" i="1"/>
  <c r="O92" i="1"/>
  <c r="P92" i="1" s="1"/>
  <c r="L92" i="1"/>
  <c r="K92" i="1"/>
  <c r="O91" i="1"/>
  <c r="P91" i="1" s="1"/>
  <c r="L91" i="1"/>
  <c r="K91" i="1"/>
  <c r="O90" i="1"/>
  <c r="P90" i="1" s="1"/>
  <c r="L90" i="1"/>
  <c r="K90" i="1"/>
  <c r="O89" i="1"/>
  <c r="P89" i="1" s="1"/>
  <c r="L89" i="1"/>
  <c r="K89" i="1"/>
  <c r="O88" i="1"/>
  <c r="P88" i="1" s="1"/>
  <c r="L88" i="1"/>
  <c r="K88" i="1"/>
  <c r="O87" i="1"/>
  <c r="P87" i="1" s="1"/>
  <c r="L87" i="1"/>
  <c r="K87" i="1"/>
  <c r="O86" i="1"/>
  <c r="P86" i="1" s="1"/>
  <c r="L86" i="1"/>
  <c r="K86" i="1"/>
  <c r="O85" i="1"/>
  <c r="P85" i="1" s="1"/>
  <c r="L85" i="1"/>
  <c r="K85" i="1"/>
  <c r="O84" i="1"/>
  <c r="P84" i="1" s="1"/>
  <c r="L84" i="1"/>
  <c r="K84" i="1"/>
  <c r="O83" i="1"/>
  <c r="P83" i="1" s="1"/>
  <c r="L83" i="1"/>
  <c r="K83" i="1"/>
  <c r="O82" i="1"/>
  <c r="P82" i="1" s="1"/>
  <c r="L82" i="1"/>
  <c r="K82" i="1"/>
  <c r="O81" i="1"/>
  <c r="P81" i="1" s="1"/>
  <c r="L81" i="1"/>
  <c r="K81" i="1"/>
  <c r="O80" i="1"/>
  <c r="P80" i="1" s="1"/>
  <c r="L80" i="1"/>
  <c r="K80" i="1"/>
  <c r="O79" i="1"/>
  <c r="P79" i="1" s="1"/>
  <c r="L79" i="1"/>
  <c r="K79" i="1"/>
  <c r="O78" i="1"/>
  <c r="P78" i="1" s="1"/>
  <c r="L78" i="1"/>
  <c r="K78" i="1"/>
  <c r="O77" i="1"/>
  <c r="P77" i="1" s="1"/>
  <c r="L77" i="1"/>
  <c r="K77" i="1"/>
  <c r="O76" i="1"/>
  <c r="P76" i="1" s="1"/>
  <c r="L76" i="1"/>
  <c r="K76" i="1"/>
  <c r="O75" i="1"/>
  <c r="P75" i="1" s="1"/>
  <c r="L75" i="1"/>
  <c r="K75" i="1"/>
  <c r="O74" i="1"/>
  <c r="P74" i="1" s="1"/>
  <c r="L74" i="1"/>
  <c r="K74" i="1"/>
  <c r="O73" i="1"/>
  <c r="P73" i="1" s="1"/>
  <c r="L73" i="1"/>
  <c r="K73" i="1"/>
  <c r="O72" i="1"/>
  <c r="P72" i="1" s="1"/>
  <c r="L72" i="1"/>
  <c r="K72" i="1"/>
  <c r="O71" i="1"/>
  <c r="P71" i="1" s="1"/>
  <c r="L71" i="1"/>
  <c r="K71" i="1"/>
  <c r="O70" i="1"/>
  <c r="P70" i="1" s="1"/>
  <c r="L70" i="1"/>
  <c r="K70" i="1"/>
  <c r="O69" i="1"/>
  <c r="P69" i="1" s="1"/>
  <c r="L69" i="1"/>
  <c r="K69" i="1"/>
  <c r="O68" i="1"/>
  <c r="P68" i="1" s="1"/>
  <c r="L68" i="1"/>
  <c r="K68" i="1"/>
  <c r="O67" i="1"/>
  <c r="P67" i="1" s="1"/>
  <c r="L67" i="1"/>
  <c r="K67" i="1"/>
  <c r="O66" i="1"/>
  <c r="P66" i="1" s="1"/>
  <c r="L66" i="1"/>
  <c r="K66" i="1"/>
  <c r="O65" i="1"/>
  <c r="P65" i="1" s="1"/>
  <c r="L65" i="1"/>
  <c r="K65" i="1"/>
  <c r="O64" i="1"/>
  <c r="P64" i="1" s="1"/>
  <c r="L64" i="1"/>
  <c r="K64" i="1"/>
  <c r="O63" i="1"/>
  <c r="P63" i="1" s="1"/>
  <c r="L63" i="1"/>
  <c r="K63" i="1"/>
  <c r="O62" i="1"/>
  <c r="P62" i="1" s="1"/>
  <c r="L62" i="1"/>
  <c r="K62" i="1"/>
  <c r="O61" i="1"/>
  <c r="P61" i="1" s="1"/>
  <c r="L61" i="1"/>
  <c r="K61" i="1"/>
  <c r="O60" i="1"/>
  <c r="P60" i="1" s="1"/>
  <c r="L60" i="1"/>
  <c r="K60" i="1"/>
  <c r="O59" i="1"/>
  <c r="P59" i="1" s="1"/>
  <c r="L59" i="1"/>
  <c r="K59" i="1"/>
  <c r="O58" i="1"/>
  <c r="P58" i="1" s="1"/>
  <c r="L58" i="1"/>
  <c r="K58" i="1"/>
  <c r="O57" i="1"/>
  <c r="P57" i="1" s="1"/>
  <c r="L57" i="1"/>
  <c r="K57" i="1"/>
  <c r="O56" i="1"/>
  <c r="P56" i="1" s="1"/>
  <c r="L56" i="1"/>
  <c r="K56" i="1"/>
  <c r="O55" i="1"/>
  <c r="P55" i="1" s="1"/>
  <c r="L55" i="1"/>
  <c r="K55" i="1"/>
  <c r="O54" i="1"/>
  <c r="P54" i="1" s="1"/>
  <c r="L54" i="1"/>
  <c r="K54" i="1"/>
  <c r="O53" i="1"/>
  <c r="P53" i="1" s="1"/>
  <c r="L53" i="1"/>
  <c r="K53" i="1"/>
  <c r="O52" i="1"/>
  <c r="P52" i="1" s="1"/>
  <c r="L52" i="1"/>
  <c r="K52" i="1"/>
  <c r="O51" i="1"/>
  <c r="P51" i="1" s="1"/>
  <c r="L51" i="1"/>
  <c r="K51" i="1"/>
  <c r="O50" i="1"/>
  <c r="P50" i="1" s="1"/>
  <c r="L50" i="1"/>
  <c r="K50" i="1"/>
  <c r="O49" i="1"/>
  <c r="P49" i="1" s="1"/>
  <c r="L49" i="1"/>
  <c r="K49" i="1"/>
  <c r="O48" i="1"/>
  <c r="P48" i="1" s="1"/>
  <c r="L48" i="1"/>
  <c r="K48" i="1"/>
  <c r="O47" i="1"/>
  <c r="P47" i="1" s="1"/>
  <c r="L47" i="1"/>
  <c r="K47" i="1"/>
  <c r="O46" i="1"/>
  <c r="P46" i="1" s="1"/>
  <c r="L46" i="1"/>
  <c r="K46" i="1"/>
  <c r="O45" i="1"/>
  <c r="P45" i="1" s="1"/>
  <c r="L45" i="1"/>
  <c r="K45" i="1"/>
  <c r="O44" i="1"/>
  <c r="P44" i="1" s="1"/>
  <c r="L44" i="1"/>
  <c r="K44" i="1"/>
  <c r="O43" i="1"/>
  <c r="P43" i="1" s="1"/>
  <c r="L43" i="1"/>
  <c r="K43" i="1"/>
  <c r="O42" i="1"/>
  <c r="P42" i="1" s="1"/>
  <c r="L42" i="1"/>
  <c r="K42" i="1"/>
  <c r="O41" i="1"/>
  <c r="P41" i="1" s="1"/>
  <c r="L41" i="1"/>
  <c r="K41" i="1"/>
  <c r="O40" i="1"/>
  <c r="P40" i="1" s="1"/>
  <c r="L40" i="1"/>
  <c r="K40" i="1"/>
  <c r="O39" i="1"/>
  <c r="P39" i="1" s="1"/>
  <c r="L39" i="1"/>
  <c r="K39" i="1"/>
  <c r="O38" i="1"/>
  <c r="P38" i="1" s="1"/>
  <c r="L38" i="1"/>
  <c r="K38" i="1"/>
  <c r="O37" i="1"/>
  <c r="P37" i="1" s="1"/>
  <c r="L37" i="1"/>
  <c r="K37" i="1"/>
  <c r="O36" i="1"/>
  <c r="P36" i="1" s="1"/>
  <c r="L36" i="1"/>
  <c r="K36" i="1"/>
  <c r="O35" i="1"/>
  <c r="P35" i="1" s="1"/>
  <c r="L35" i="1"/>
  <c r="K35" i="1"/>
  <c r="O34" i="1"/>
  <c r="P34" i="1" s="1"/>
  <c r="L34" i="1"/>
  <c r="K34" i="1"/>
  <c r="O33" i="1"/>
  <c r="P33" i="1" s="1"/>
  <c r="L33" i="1"/>
  <c r="K33" i="1"/>
  <c r="O32" i="1"/>
  <c r="P32" i="1" s="1"/>
  <c r="L32" i="1"/>
  <c r="K32" i="1"/>
  <c r="O31" i="1"/>
  <c r="P31" i="1" s="1"/>
  <c r="L31" i="1"/>
  <c r="K31" i="1"/>
  <c r="O30" i="1"/>
  <c r="P30" i="1" s="1"/>
  <c r="L30" i="1"/>
  <c r="K30" i="1"/>
  <c r="O29" i="1"/>
  <c r="P29" i="1" s="1"/>
  <c r="L29" i="1"/>
  <c r="K29" i="1"/>
  <c r="O28" i="1"/>
  <c r="P28" i="1" s="1"/>
  <c r="L28" i="1"/>
  <c r="K28" i="1"/>
  <c r="O27" i="1"/>
  <c r="P27" i="1" s="1"/>
  <c r="L27" i="1"/>
  <c r="K27" i="1"/>
  <c r="O26" i="1"/>
  <c r="P26" i="1" s="1"/>
  <c r="L26" i="1"/>
  <c r="K26" i="1"/>
  <c r="O25" i="1"/>
  <c r="P25" i="1" s="1"/>
  <c r="L25" i="1"/>
  <c r="K25" i="1"/>
  <c r="O24" i="1"/>
  <c r="P24" i="1" s="1"/>
  <c r="L24" i="1"/>
  <c r="K24" i="1"/>
  <c r="O23" i="1"/>
  <c r="P23" i="1" s="1"/>
  <c r="L23" i="1"/>
  <c r="K23" i="1"/>
  <c r="O22" i="1"/>
  <c r="P22" i="1" s="1"/>
  <c r="L22" i="1"/>
  <c r="K22" i="1"/>
  <c r="O21" i="1"/>
  <c r="P21" i="1" s="1"/>
  <c r="L21" i="1"/>
  <c r="K21" i="1"/>
  <c r="O20" i="1"/>
  <c r="P20" i="1" s="1"/>
  <c r="L20" i="1"/>
  <c r="K20" i="1"/>
  <c r="O19" i="1"/>
  <c r="P19" i="1" s="1"/>
  <c r="L19" i="1"/>
  <c r="K19" i="1"/>
  <c r="O18" i="1"/>
  <c r="P18" i="1" s="1"/>
  <c r="L18" i="1"/>
  <c r="K18" i="1"/>
  <c r="O17" i="1"/>
  <c r="P17" i="1" s="1"/>
  <c r="L17" i="1"/>
  <c r="K17" i="1"/>
  <c r="O16" i="1"/>
  <c r="P16" i="1" s="1"/>
  <c r="L16" i="1"/>
  <c r="K16" i="1"/>
  <c r="O15" i="1"/>
  <c r="P15" i="1" s="1"/>
  <c r="L15" i="1"/>
  <c r="K15" i="1"/>
  <c r="O14" i="1"/>
  <c r="P14" i="1" s="1"/>
  <c r="L14" i="1"/>
  <c r="K14" i="1"/>
  <c r="O13" i="1"/>
  <c r="P13" i="1" s="1"/>
  <c r="L13" i="1"/>
  <c r="K13" i="1"/>
  <c r="O12" i="1"/>
  <c r="P12" i="1" s="1"/>
  <c r="L12" i="1"/>
  <c r="K12" i="1"/>
  <c r="O11" i="1"/>
  <c r="P11" i="1" s="1"/>
  <c r="L11" i="1"/>
  <c r="K11" i="1"/>
  <c r="O10" i="1"/>
  <c r="P10" i="1" s="1"/>
  <c r="L10" i="1"/>
  <c r="K10" i="1"/>
  <c r="O9" i="1"/>
  <c r="P9" i="1" s="1"/>
  <c r="L9" i="1"/>
  <c r="K9" i="1"/>
  <c r="O8" i="1"/>
  <c r="P8" i="1" s="1"/>
  <c r="L8" i="1"/>
  <c r="K8" i="1"/>
  <c r="O7" i="1"/>
  <c r="P7" i="1" s="1"/>
  <c r="L7" i="1"/>
  <c r="K7" i="1"/>
  <c r="O6" i="1"/>
  <c r="P6" i="1" s="1"/>
  <c r="L6" i="1"/>
  <c r="K6" i="1"/>
  <c r="O5" i="1"/>
  <c r="P5" i="1" s="1"/>
  <c r="L5" i="1"/>
  <c r="K5" i="1"/>
  <c r="O4" i="1"/>
  <c r="P4" i="1" s="1"/>
  <c r="L4" i="1"/>
  <c r="K4" i="1"/>
  <c r="O3" i="1"/>
  <c r="P3" i="1" s="1"/>
  <c r="L3" i="1"/>
  <c r="K3" i="1"/>
</calcChain>
</file>

<file path=xl/sharedStrings.xml><?xml version="1.0" encoding="utf-8"?>
<sst xmlns="http://schemas.openxmlformats.org/spreadsheetml/2006/main" count="722" uniqueCount="349">
  <si>
    <t>Бренд</t>
  </si>
  <si>
    <t>Артикул</t>
  </si>
  <si>
    <t>Наименование</t>
  </si>
  <si>
    <t>Количество предложений</t>
  </si>
  <si>
    <t>Себестоимость</t>
  </si>
  <si>
    <t>Оптовая цена</t>
  </si>
  <si>
    <t>Наличие</t>
  </si>
  <si>
    <t>Примечание</t>
  </si>
  <si>
    <t>Коэффициент минимальной цены</t>
  </si>
  <si>
    <t>Прошлая цена загрузки Платформа</t>
  </si>
  <si>
    <t>Минимальная цена</t>
  </si>
  <si>
    <t>Цена Платформа</t>
  </si>
  <si>
    <t>Процент наценки</t>
  </si>
  <si>
    <t>Рекомендуемая цена Платформа</t>
  </si>
  <si>
    <t>Рекомендуемая цена загрузки Платформа</t>
  </si>
  <si>
    <t>Процент</t>
  </si>
  <si>
    <t>Наименование Платформа</t>
  </si>
  <si>
    <t>Наличие Платформа</t>
  </si>
  <si>
    <t>Продавец Платформа</t>
  </si>
  <si>
    <t>Рейтинг Платформа</t>
  </si>
  <si>
    <t>Доставка Платформа</t>
  </si>
  <si>
    <t>DEMO000001</t>
  </si>
  <si>
    <t>BOSCH</t>
  </si>
  <si>
    <t>Фильтр масляный</t>
  </si>
  <si>
    <t>1-й конкурент: 7 446 ₽. Рекомендация рассчитана для выхода на 1-е место.</t>
  </si>
  <si>
    <t>Фильтр масляный BOSCH DEMO000001</t>
  </si>
  <si>
    <t>АвтоДеталь</t>
  </si>
  <si>
    <t>1 день</t>
  </si>
  <si>
    <t>DEMO000002</t>
  </si>
  <si>
    <t>MANN-FILTER</t>
  </si>
  <si>
    <t>Фильтр воздушный</t>
  </si>
  <si>
    <t>1-й конкурент: 8 568 ₽. Рекомендация рассчитана для выхода на 1-е место.</t>
  </si>
  <si>
    <t>Фильтр воздушный MANN-FILTER DEMO000002</t>
  </si>
  <si>
    <t>ПартсМаркет</t>
  </si>
  <si>
    <t>DEMO000003</t>
  </si>
  <si>
    <t>SKF</t>
  </si>
  <si>
    <t>Подшипник ступицы</t>
  </si>
  <si>
    <t>1-й конкурент: 10 320 ₽. Рекомендация рассчитана для выхода на 1-е место.</t>
  </si>
  <si>
    <t>Подшипник ступицы SKF DEMO000003</t>
  </si>
  <si>
    <t>DEMO000004</t>
  </si>
  <si>
    <t>GATES</t>
  </si>
  <si>
    <t>Ремень приводной</t>
  </si>
  <si>
    <t>1-й конкурент: 13 677 ₽. Рекомендация рассчитана для выхода на 1-е место.</t>
  </si>
  <si>
    <t>Ремень приводной GATES DEMO000004</t>
  </si>
  <si>
    <t>ДетальСнаб</t>
  </si>
  <si>
    <t>1–2 дня</t>
  </si>
  <si>
    <t>DEMO000005</t>
  </si>
  <si>
    <t>TRW</t>
  </si>
  <si>
    <t>Колодки тормозные</t>
  </si>
  <si>
    <t>1-й конкурент: 2 827 ₽. Рекомендация рассчитана для выхода на 1-е место.</t>
  </si>
  <si>
    <t>Колодки тормозные TRW DEMO000005</t>
  </si>
  <si>
    <t>2–3 дня</t>
  </si>
  <si>
    <t>DEMO000006</t>
  </si>
  <si>
    <t>SACHS</t>
  </si>
  <si>
    <t>Амортизатор</t>
  </si>
  <si>
    <t>1-й конкурент: 6 755 ₽. Сработала минимальная цена: для выхода на 1-е место пришлось бы загрузиться ниже 5 760 ₽.</t>
  </si>
  <si>
    <t>Амортизатор SACHS DEMO000006</t>
  </si>
  <si>
    <t>DEMO000007</t>
  </si>
  <si>
    <t>FEBI</t>
  </si>
  <si>
    <t>Опора двигателя</t>
  </si>
  <si>
    <t>1-й конкурент: 4 010 ₽. Рекомендация рассчитана для выхода на 1-е место.</t>
  </si>
  <si>
    <t>Опора двигателя FEBI DEMO000007</t>
  </si>
  <si>
    <t>DEMO000008</t>
  </si>
  <si>
    <t>NGK</t>
  </si>
  <si>
    <t>Свеча зажигания</t>
  </si>
  <si>
    <t>1-й конкурент: 7 031 ₽. Рекомендация рассчитана для выхода на 1-е место.</t>
  </si>
  <si>
    <t>Свеча зажигания NGK DEMO000008</t>
  </si>
  <si>
    <t>DEMO000009</t>
  </si>
  <si>
    <t>MAHLE</t>
  </si>
  <si>
    <t>Фильтр топливный</t>
  </si>
  <si>
    <t>1-й конкурент: 5 490 ₽. Рекомендация рассчитана для выхода на 1-е место.</t>
  </si>
  <si>
    <t>Фильтр топливный MAHLE DEMO000009</t>
  </si>
  <si>
    <t>DEMO000010</t>
  </si>
  <si>
    <t>CONTITECH</t>
  </si>
  <si>
    <t>Комплект ремня ГРМ</t>
  </si>
  <si>
    <t>1-й конкурент: 12 770 ₽. Рекомендация рассчитана для выхода на 1-е место.</t>
  </si>
  <si>
    <t>Комплект ремня ГРМ CONTITECH DEMO000010</t>
  </si>
  <si>
    <t>DEMO000011</t>
  </si>
  <si>
    <t>1-й конкурент: 8 756 ₽. Рекомендация рассчитана для выхода на 1-е место.</t>
  </si>
  <si>
    <t>Фильтр масляный BOSCH DEMO000011</t>
  </si>
  <si>
    <t>АвтоЛиния</t>
  </si>
  <si>
    <t>DEMO000012</t>
  </si>
  <si>
    <t>1-й конкурент: 5 154 ₽. Сработала минимальная цена: для выхода на 1-е место пришлось бы загрузиться ниже 4 245 ₽.</t>
  </si>
  <si>
    <t>Фильтр воздушный MANN-FILTER DEMO000012</t>
  </si>
  <si>
    <t>DEMO000013</t>
  </si>
  <si>
    <t>1-й конкурент: 5 944 ₽. Сработала минимальная цена: для выхода на 1-е место пришлось бы загрузиться ниже 4 905 ₽.</t>
  </si>
  <si>
    <t>Подшипник ступицы SKF DEMO000013</t>
  </si>
  <si>
    <t>МоторПартс</t>
  </si>
  <si>
    <t>DEMO000014</t>
  </si>
  <si>
    <t>1-й конкурент: 6 643 ₽. Рекомендация рассчитана для выхода на 1-е место.</t>
  </si>
  <si>
    <t>Ремень приводной GATES DEMO000014</t>
  </si>
  <si>
    <t>DEMO000015</t>
  </si>
  <si>
    <t>1-й конкурент: 7 219 ₽. Сработала минимальная цена: для выхода на 1-е место пришлось бы загрузиться ниже 6 150 ₽.</t>
  </si>
  <si>
    <t>Колодки тормозные TRW DEMO000015</t>
  </si>
  <si>
    <t>DEMO000016</t>
  </si>
  <si>
    <t>1-й конкурент: 8 877 ₽. Рекомендация рассчитана для выхода на 1-е место.</t>
  </si>
  <si>
    <t>Амортизатор SACHS DEMO000016</t>
  </si>
  <si>
    <t>DEMO000017</t>
  </si>
  <si>
    <t>1-й конкурент: 8 245 ₽. Рекомендация рассчитана для выхода на 1-е место.</t>
  </si>
  <si>
    <t>Опора двигателя FEBI DEMO000017</t>
  </si>
  <si>
    <t>DEMO000018</t>
  </si>
  <si>
    <t>1-й конкурент: 4 400 ₽. Сработала минимальная цена: для выхода на 1-е место пришлось бы загрузиться ниже 4 035 ₽.</t>
  </si>
  <si>
    <t>Свеча зажигания NGK DEMO000018</t>
  </si>
  <si>
    <t>DEMO000019</t>
  </si>
  <si>
    <t>1-й конкурент: 8 451 ₽. Рекомендация рассчитана для выхода на 1-е место.</t>
  </si>
  <si>
    <t>Фильтр топливный MAHLE DEMO000019</t>
  </si>
  <si>
    <t>DEMO000020</t>
  </si>
  <si>
    <t>1-й конкурент: 10 436 ₽. Рекомендация рассчитана для выхода на 1-е место.</t>
  </si>
  <si>
    <t>Комплект ремня ГРМ CONTITECH DEMO000020</t>
  </si>
  <si>
    <t>DEMO000021</t>
  </si>
  <si>
    <t>1-й конкурент: 8 334 ₽. Рекомендация рассчитана для выхода на 1-е место.</t>
  </si>
  <si>
    <t>Фильтр масляный BOSCH DEMO000021</t>
  </si>
  <si>
    <t>DEMO000022</t>
  </si>
  <si>
    <t>1-й конкурент: 13 151 ₽. Рекомендация рассчитана для выхода на 1-е место.</t>
  </si>
  <si>
    <t>Фильтр воздушный MANN-FILTER DEMO000022</t>
  </si>
  <si>
    <t>DEMO000023</t>
  </si>
  <si>
    <t>1-й конкурент: 4 474 ₽. Рекомендация рассчитана для выхода на 1-е место.</t>
  </si>
  <si>
    <t>Подшипник ступицы SKF DEMO000023</t>
  </si>
  <si>
    <t>DEMO000024</t>
  </si>
  <si>
    <t>1-й конкурент: 2 478 ₽. Сработала минимальная цена: для выхода на 1-е место пришлось бы загрузиться ниже 2 190 ₽.</t>
  </si>
  <si>
    <t>Ремень приводной GATES DEMO000024</t>
  </si>
  <si>
    <t>DEMO000025</t>
  </si>
  <si>
    <t>1-й конкурент: 10 008 ₽. Рекомендация рассчитана для выхода на 1-е место.</t>
  </si>
  <si>
    <t>Колодки тормозные TRW DEMO000025</t>
  </si>
  <si>
    <t>DEMO000026</t>
  </si>
  <si>
    <t>1-й конкурент: 4 386 ₽. Сработала минимальная цена: для выхода на 1-е место пришлось бы загрузиться ниже 3 975 ₽.</t>
  </si>
  <si>
    <t>Амортизатор SACHS DEMO000026</t>
  </si>
  <si>
    <t>DEMO000027</t>
  </si>
  <si>
    <t>1-й конкурент: 7 262 ₽. Рекомендация рассчитана для выхода на 1-е место.</t>
  </si>
  <si>
    <t>Опора двигателя FEBI DEMO000027</t>
  </si>
  <si>
    <t>DEMO000028</t>
  </si>
  <si>
    <t>1-й конкурент: 7 203 ₽. Рекомендация рассчитана для выхода на 1-е место.</t>
  </si>
  <si>
    <t>Свеча зажигания NGK DEMO000028</t>
  </si>
  <si>
    <t>DEMO000029</t>
  </si>
  <si>
    <t>1-й конкурент: 11 151 ₽. Сработала минимальная цена: для выхода на 1-е место пришлось бы загрузиться ниже 9 210 ₽.</t>
  </si>
  <si>
    <t>Фильтр топливный MAHLE DEMO000029</t>
  </si>
  <si>
    <t>DEMO000030</t>
  </si>
  <si>
    <t>1-й конкурент: 8 598 ₽. Сработала минимальная цена: для выхода на 1-е место пришлось бы загрузиться ниже 7 110 ₽.</t>
  </si>
  <si>
    <t>Комплект ремня ГРМ CONTITECH DEMO000030</t>
  </si>
  <si>
    <t>DEMO000031</t>
  </si>
  <si>
    <t>1-й конкурент: 17 491 ₽. Рекомендация рассчитана для выхода на 1-е место.</t>
  </si>
  <si>
    <t>Фильтр масляный BOSCH DEMO000031</t>
  </si>
  <si>
    <t>DEMO000032</t>
  </si>
  <si>
    <t>1-й конкурент: 15 182 ₽. Рекомендация рассчитана для выхода на 1-е место.</t>
  </si>
  <si>
    <t>Фильтр воздушный MANN-FILTER DEMO000032</t>
  </si>
  <si>
    <t>DEMO000033</t>
  </si>
  <si>
    <t>1-й конкурент: 13 266 ₽. Рекомендация рассчитана для выхода на 1-е место.</t>
  </si>
  <si>
    <t>Подшипник ступицы SKF DEMO000033</t>
  </si>
  <si>
    <t>DEMO000034</t>
  </si>
  <si>
    <t>1-й конкурент: 13 850 ₽. Рекомендация рассчитана для выхода на 1-е место.</t>
  </si>
  <si>
    <t>Ремень приводной GATES DEMO000034</t>
  </si>
  <si>
    <t>DEMO000035</t>
  </si>
  <si>
    <t>1-й конкурент: 5 620 ₽. Рекомендация рассчитана для выхода на 1-е место.</t>
  </si>
  <si>
    <t>Колодки тормозные TRW DEMO000035</t>
  </si>
  <si>
    <t>DEMO000036</t>
  </si>
  <si>
    <t>1-й конкурент: 7 854 ₽. Сработала минимальная цена: для выхода на 1-е место пришлось бы загрузиться ниже 6 900 ₽.</t>
  </si>
  <si>
    <t>Амортизатор SACHS DEMO000036</t>
  </si>
  <si>
    <t>DEMO000037</t>
  </si>
  <si>
    <t>1-й конкурент: 11 997 ₽. Сработала минимальная цена: для выхода на 1-е место пришлось бы загрузиться ниже 9 975 ₽.</t>
  </si>
  <si>
    <t>Опора двигателя FEBI DEMO000037</t>
  </si>
  <si>
    <t>DEMO000038</t>
  </si>
  <si>
    <t>1-й конкурент: 15 458 ₽. Рекомендация рассчитана для выхода на 1-е место.</t>
  </si>
  <si>
    <t>Свеча зажигания NGK DEMO000038</t>
  </si>
  <si>
    <t>DEMO000039</t>
  </si>
  <si>
    <t>1-й конкурент: 1 385 ₽. Сработала минимальная цена: для выхода на 1-е место пришлось бы загрузиться ниже 1 200 ₽.</t>
  </si>
  <si>
    <t>Фильтр топливный MAHLE DEMO000039</t>
  </si>
  <si>
    <t>DEMO000040</t>
  </si>
  <si>
    <t>1-й конкурент: 9 740 ₽. Рекомендация рассчитана для выхода на 1-е место.</t>
  </si>
  <si>
    <t>Комплект ремня ГРМ CONTITECH DEMO000040</t>
  </si>
  <si>
    <t>DEMO000041</t>
  </si>
  <si>
    <t>1-й конкурент: 6 746 ₽. Рекомендация рассчитана для выхода на 1-е место.</t>
  </si>
  <si>
    <t>Фильтр масляный BOSCH DEMO000041</t>
  </si>
  <si>
    <t>DEMO000042</t>
  </si>
  <si>
    <t>1-й конкурент: 7 945 ₽. Сработала минимальная цена: для выхода на 1-е место пришлось бы загрузиться ниже 7 230 ₽.</t>
  </si>
  <si>
    <t>Фильтр воздушный MANN-FILTER DEMO000042</t>
  </si>
  <si>
    <t>DEMO000043</t>
  </si>
  <si>
    <t>1-й конкурент: 12 649 ₽. Рекомендация рассчитана для выхода на 1-е место.</t>
  </si>
  <si>
    <t>Подшипник ступицы SKF DEMO000043</t>
  </si>
  <si>
    <t>DEMO000044</t>
  </si>
  <si>
    <t>1-й конкурент: 8 650 ₽. Рекомендация рассчитана для выхода на 1-е место.</t>
  </si>
  <si>
    <t>Ремень приводной GATES DEMO000044</t>
  </si>
  <si>
    <t>DEMO000045</t>
  </si>
  <si>
    <t>1-й конкурент: 13 034 ₽. Рекомендация рассчитана для выхода на 1-е место.</t>
  </si>
  <si>
    <t>Колодки тормозные TRW DEMO000045</t>
  </si>
  <si>
    <t>DEMO000046</t>
  </si>
  <si>
    <t>1-й конкурент: 12 559 ₽. Рекомендация рассчитана для выхода на 1-е место.</t>
  </si>
  <si>
    <t>Амортизатор SACHS DEMO000046</t>
  </si>
  <si>
    <t>DEMO000047</t>
  </si>
  <si>
    <t>1-й конкурент: 11 404 ₽. Рекомендация рассчитана для выхода на 1-е место.</t>
  </si>
  <si>
    <t>Опора двигателя FEBI DEMO000047</t>
  </si>
  <si>
    <t>DEMO000048</t>
  </si>
  <si>
    <t>1-й конкурент: 11 424 ₽. Сработала минимальная цена: для выхода на 1-е место пришлось бы загрузиться ниже 9 540 ₽.</t>
  </si>
  <si>
    <t>Свеча зажигания NGK DEMO000048</t>
  </si>
  <si>
    <t>DEMO000049</t>
  </si>
  <si>
    <t>1-й конкурент: 8 947 ₽. Рекомендация рассчитана для выхода на 1-е место.</t>
  </si>
  <si>
    <t>Фильтр топливный MAHLE DEMO000049</t>
  </si>
  <si>
    <t>DEMO000050</t>
  </si>
  <si>
    <t>1-й конкурент: 13 426 ₽. Рекомендация рассчитана для выхода на 1-е место.</t>
  </si>
  <si>
    <t>Комплект ремня ГРМ CONTITECH DEMO000050</t>
  </si>
  <si>
    <t>DEMO000051</t>
  </si>
  <si>
    <t>1-й конкурент: 3 012 ₽. Рекомендация рассчитана для выхода на 1-е место.</t>
  </si>
  <si>
    <t>Фильтр масляный BOSCH DEMO000051</t>
  </si>
  <si>
    <t>DEMO000052</t>
  </si>
  <si>
    <t>1-й конкурент: 5 361 ₽. Сработала минимальная цена: для выхода на 1-е место пришлось бы загрузиться ниже 4 620 ₽.</t>
  </si>
  <si>
    <t>Фильтр воздушный MANN-FILTER DEMO000052</t>
  </si>
  <si>
    <t>DEMO000053</t>
  </si>
  <si>
    <t>1-й конкурент: 12 554 ₽. Рекомендация рассчитана для выхода на 1-е место.</t>
  </si>
  <si>
    <t>Подшипник ступицы SKF DEMO000053</t>
  </si>
  <si>
    <t>DEMO000054</t>
  </si>
  <si>
    <t>1-й конкурент: 9 590 ₽. Сработала минимальная цена: для выхода на 1-е место пришлось бы загрузиться ниже 8 460 ₽.</t>
  </si>
  <si>
    <t>Ремень приводной GATES DEMO000054</t>
  </si>
  <si>
    <t>DEMO000055</t>
  </si>
  <si>
    <t>1-й конкурент: 7 544 ₽. Рекомендация рассчитана для выхода на 1-е место.</t>
  </si>
  <si>
    <t>Колодки тормозные TRW DEMO000055</t>
  </si>
  <si>
    <t>DEMO000056</t>
  </si>
  <si>
    <t>1-й конкурент: 8 513 ₽. Рекомендация рассчитана для выхода на 1-е место.</t>
  </si>
  <si>
    <t>Амортизатор SACHS DEMO000056</t>
  </si>
  <si>
    <t>DEMO000057</t>
  </si>
  <si>
    <t>1-й конкурент: 10 246 ₽. Рекомендация рассчитана для выхода на 1-е место.</t>
  </si>
  <si>
    <t>Опора двигателя FEBI DEMO000057</t>
  </si>
  <si>
    <t>DEMO000058</t>
  </si>
  <si>
    <t>1-й конкурент: 6 489 ₽. Рекомендация рассчитана для выхода на 1-е место.</t>
  </si>
  <si>
    <t>Свеча зажигания NGK DEMO000058</t>
  </si>
  <si>
    <t>DEMO000059</t>
  </si>
  <si>
    <t>1-й конкурент: 11 918 ₽. Рекомендация рассчитана для выхода на 1-е место.</t>
  </si>
  <si>
    <t>Фильтр топливный MAHLE DEMO000059</t>
  </si>
  <si>
    <t>DEMO000060</t>
  </si>
  <si>
    <t>1-й конкурент: 11 170 ₽. Сработала минимальная цена: для выхода на 1-е место пришлось бы загрузиться ниже 9 345 ₽.</t>
  </si>
  <si>
    <t>Комплект ремня ГРМ CONTITECH DEMO000060</t>
  </si>
  <si>
    <t>DEMO000061</t>
  </si>
  <si>
    <t>1-й конкурент: 13 209 ₽. Рекомендация рассчитана для выхода на 1-е место.</t>
  </si>
  <si>
    <t>Фильтр масляный BOSCH DEMO000061</t>
  </si>
  <si>
    <t>DEMO000062</t>
  </si>
  <si>
    <t>1-й конкурент: 10 803 ₽. Рекомендация рассчитана для выхода на 1-е место.</t>
  </si>
  <si>
    <t>Фильтр воздушный MANN-FILTER DEMO000062</t>
  </si>
  <si>
    <t>DEMO000063</t>
  </si>
  <si>
    <t>1-й конкурент: 10 482 ₽. Рекомендация рассчитана для выхода на 1-е место.</t>
  </si>
  <si>
    <t>Подшипник ступицы SKF DEMO000063</t>
  </si>
  <si>
    <t>DEMO000064</t>
  </si>
  <si>
    <t>1-й конкурент: 8 178 ₽. Рекомендация рассчитана для выхода на 1-е место.</t>
  </si>
  <si>
    <t>Ремень приводной GATES DEMO000064</t>
  </si>
  <si>
    <t>DEMO000065</t>
  </si>
  <si>
    <t>1-й конкурент: 9 402 ₽. Сработала минимальная цена: для выхода на 1-е место пришлось бы загрузиться ниже 8 220 ₽.</t>
  </si>
  <si>
    <t>Колодки тормозные TRW DEMO000065</t>
  </si>
  <si>
    <t>DEMO000066</t>
  </si>
  <si>
    <t>1-й конкурент: 5 638 ₽. Сработала минимальная цена: для выхода на 1-е место пришлось бы загрузиться ниже 4 665 ₽.</t>
  </si>
  <si>
    <t>Амортизатор SACHS DEMO000066</t>
  </si>
  <si>
    <t>DEMO000067</t>
  </si>
  <si>
    <t>1-й конкурент: 8 818 ₽. Рекомендация рассчитана для выхода на 1-е место.</t>
  </si>
  <si>
    <t>Опора двигателя FEBI DEMO000067</t>
  </si>
  <si>
    <t>DEMO000068</t>
  </si>
  <si>
    <t>1-й конкурент: 7 818 ₽. Рекомендация рассчитана для выхода на 1-е место.</t>
  </si>
  <si>
    <t>Свеча зажигания NGK DEMO000068</t>
  </si>
  <si>
    <t>DEMO000069</t>
  </si>
  <si>
    <t>1-й конкурент: 12 152 ₽. Рекомендация рассчитана для выхода на 1-е место.</t>
  </si>
  <si>
    <t>Фильтр топливный MAHLE DEMO000069</t>
  </si>
  <si>
    <t>DEMO000070</t>
  </si>
  <si>
    <t>1-й конкурент: 12 340 ₽. Рекомендация рассчитана для выхода на 1-е место.</t>
  </si>
  <si>
    <t>Комплект ремня ГРМ CONTITECH DEMO000070</t>
  </si>
  <si>
    <t>DEMO000071</t>
  </si>
  <si>
    <t>1-й конкурент: 7 554 ₽. Рекомендация рассчитана для выхода на 1-е место.</t>
  </si>
  <si>
    <t>Фильтр масляный BOSCH DEMO000071</t>
  </si>
  <si>
    <t>DEMO000072</t>
  </si>
  <si>
    <t>1-й конкурент: 7 291 ₽. Сработала минимальная цена: для выхода на 1-е место пришлось бы загрузиться ниже 6 345 ₽.</t>
  </si>
  <si>
    <t>Фильтр воздушный MANN-FILTER DEMO000072</t>
  </si>
  <si>
    <t>DEMO000073</t>
  </si>
  <si>
    <t>1-й конкурент: 8 501 ₽. Рекомендация рассчитана для выхода на 1-е место.</t>
  </si>
  <si>
    <t>Подшипник ступицы SKF DEMO000073</t>
  </si>
  <si>
    <t>DEMO000074</t>
  </si>
  <si>
    <t>1-й конкурент: 13 614 ₽. Рекомендация рассчитана для выхода на 1-е место.</t>
  </si>
  <si>
    <t>Ремень приводной GATES DEMO000074</t>
  </si>
  <si>
    <t>DEMO000075</t>
  </si>
  <si>
    <t>1-й конкурент: 8 618 ₽. Рекомендация рассчитана для выхода на 1-е место.</t>
  </si>
  <si>
    <t>Колодки тормозные TRW DEMO000075</t>
  </si>
  <si>
    <t>DEMO000076</t>
  </si>
  <si>
    <t>1-й конкурент: 8 505 ₽. Рекомендация рассчитана для выхода на 1-е место.</t>
  </si>
  <si>
    <t>Амортизатор SACHS DEMO000076</t>
  </si>
  <si>
    <t>DEMO000077</t>
  </si>
  <si>
    <t>1-й конкурент: 14 546 ₽. Рекомендация рассчитана для выхода на 1-е место.</t>
  </si>
  <si>
    <t>Опора двигателя FEBI DEMO000077</t>
  </si>
  <si>
    <t>DEMO000078</t>
  </si>
  <si>
    <t>1-й конкурент: 9 341 ₽. Сработала минимальная цена: для выхода на 1-е место пришлось бы загрузиться ниже 7 710 ₽.</t>
  </si>
  <si>
    <t>Свеча зажигания NGK DEMO000078</t>
  </si>
  <si>
    <t>DEMO000079</t>
  </si>
  <si>
    <t>1-й конкурент: 15 561 ₽. Рекомендация рассчитана для выхода на 1-е место.</t>
  </si>
  <si>
    <t>Фильтр топливный MAHLE DEMO000079</t>
  </si>
  <si>
    <t>DEMO000080</t>
  </si>
  <si>
    <t>1-й конкурент: 11 054 ₽. Рекомендация рассчитана для выхода на 1-е место.</t>
  </si>
  <si>
    <t>Комплект ремня ГРМ CONTITECH DEMO000080</t>
  </si>
  <si>
    <t>DEMO000081</t>
  </si>
  <si>
    <t>1-й конкурент: 10 481 ₽. Рекомендация рассчитана для выхода на 1-е место.</t>
  </si>
  <si>
    <t>Фильтр масляный BOSCH DEMO000081</t>
  </si>
  <si>
    <t>DEMO000082</t>
  </si>
  <si>
    <t>1-й конкурент: 12 212 ₽. Рекомендация рассчитана для выхода на 1-е место.</t>
  </si>
  <si>
    <t>Фильтр воздушный MANN-FILTER DEMO000082</t>
  </si>
  <si>
    <t>DEMO000083</t>
  </si>
  <si>
    <t>1-й конкурент: 7 533 ₽. Рекомендация рассчитана для выхода на 1-е место.</t>
  </si>
  <si>
    <t>Подшипник ступицы SKF DEMO000083</t>
  </si>
  <si>
    <t>DEMO000084</t>
  </si>
  <si>
    <t>1-й конкурент: 9 718 ₽. Сработала минимальная цена: для выхода на 1-е место пришлось бы загрузиться ниже 8 175 ₽.</t>
  </si>
  <si>
    <t>Ремень приводной GATES DEMO000084</t>
  </si>
  <si>
    <t>DEMO000085</t>
  </si>
  <si>
    <t>1-й конкурент: 14 167 ₽. Рекомендация рассчитана для выхода на 1-е место.</t>
  </si>
  <si>
    <t>Колодки тормозные TRW DEMO000085</t>
  </si>
  <si>
    <t>DEMO000086</t>
  </si>
  <si>
    <t>1-й конкурент: 7 847 ₽. Рекомендация рассчитана для выхода на 1-е место.</t>
  </si>
  <si>
    <t>Амортизатор SACHS DEMO000086</t>
  </si>
  <si>
    <t>DEMO000087</t>
  </si>
  <si>
    <t>1-й конкурент: 9 842 ₽. Рекомендация рассчитана для выхода на 1-е место.</t>
  </si>
  <si>
    <t>Опора двигателя FEBI DEMO000087</t>
  </si>
  <si>
    <t>DEMO000088</t>
  </si>
  <si>
    <t>1-й конкурент: 12 685 ₽. Рекомендация рассчитана для выхода на 1-е место.</t>
  </si>
  <si>
    <t>Свеча зажигания NGK DEMO000088</t>
  </si>
  <si>
    <t>DEMO000089</t>
  </si>
  <si>
    <t>1-й конкурент: 6 343 ₽. Рекомендация рассчитана для выхода на 1-е место.</t>
  </si>
  <si>
    <t>Фильтр топливный MAHLE DEMO000089</t>
  </si>
  <si>
    <t>DEMO000090</t>
  </si>
  <si>
    <t>1-й конкурент: 9 262 ₽. Сработала минимальная цена: для выхода на 1-е место пришлось бы загрузиться ниже 8 145 ₽.</t>
  </si>
  <si>
    <t>Комплект ремня ГРМ CONTITECH DEMO000090</t>
  </si>
  <si>
    <t>DEMO000091</t>
  </si>
  <si>
    <t>1-й конкурент: 7 337 ₽. Сработала минимальная цена: для выхода на 1-е место пришлось бы загрузиться ниже 6 165 ₽.</t>
  </si>
  <si>
    <t>Фильтр масляный BOSCH DEMO000091</t>
  </si>
  <si>
    <t>DEMO000092</t>
  </si>
  <si>
    <t>1-й конкурент: 9 058 ₽. Рекомендация рассчитана для выхода на 1-е место.</t>
  </si>
  <si>
    <t>Фильтр воздушный MANN-FILTER DEMO000092</t>
  </si>
  <si>
    <t>DEMO000093</t>
  </si>
  <si>
    <t>1-й конкурент: 11 448 ₽. Рекомендация рассчитана для выхода на 1-е место.</t>
  </si>
  <si>
    <t>Подшипник ступицы SKF DEMO000093</t>
  </si>
  <si>
    <t>DEMO000094</t>
  </si>
  <si>
    <t>1-й конкурент: 9 598 ₽. Рекомендация рассчитана для выхода на 1-е место.</t>
  </si>
  <si>
    <t>Ремень приводной GATES DEMO000094</t>
  </si>
  <si>
    <t>DEMO000095</t>
  </si>
  <si>
    <t>1-й конкурент: 18 216 ₽. Рекомендация рассчитана для выхода на 1-е место.</t>
  </si>
  <si>
    <t>Колодки тормозные TRW DEMO000095</t>
  </si>
  <si>
    <t>DEMO000096</t>
  </si>
  <si>
    <t>1-й конкурент: 5 182 ₽. Сработала минимальная цена: для выхода на 1-е место пришлось бы загрузиться ниже 4 365 ₽.</t>
  </si>
  <si>
    <t>Амортизатор SACHS DEMO000096</t>
  </si>
  <si>
    <t>DEMO000097</t>
  </si>
  <si>
    <t>1-й конкурент: 12 935 ₽. Рекомендация рассчитана для выхода на 1-е место.</t>
  </si>
  <si>
    <t>Опора двигателя FEBI DEMO000097</t>
  </si>
  <si>
    <t>DEMO000098</t>
  </si>
  <si>
    <t>1-й конкурент: 6 203 ₽. Рекомендация рассчитана для выхода на 1-е место.</t>
  </si>
  <si>
    <t>Свеча зажигания NGK DEMO000098</t>
  </si>
  <si>
    <t>DEMO000099</t>
  </si>
  <si>
    <t>1-й конкурент: 10 692 ₽. Сработала минимальная цена: для выхода на 1-е место пришлось бы загрузиться ниже 8 970 ₽.</t>
  </si>
  <si>
    <t>Фильтр топливный MAHLE DEMO000099</t>
  </si>
  <si>
    <t>DEMO000100</t>
  </si>
  <si>
    <t>Комплект ремня ГРМ CONTITECH DEMO000100</t>
  </si>
  <si>
    <t>Примеры выгрузок сформированы на демонстрационных данных. Структура файлов соответствует реальному результату работы VARANI, однако товары, цены и предложения используются только для ознакомления с возможностями системы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</si>
</sst>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\ ##0"/>
  </numFmts>
  <fonts count="4" x14ac:knownFonts="1">
    <font>
      <sz val="11"/>
      <name val="Carlito"/>
    </font>
    <font>
      <b/>
      <sz val="11"/>
      <name val="Carlito"/>
    </font>
    <font>
      <sz val="11"/>
      <name val="Carlito"/>
    </font>
    <font>
      <sz val="20"/>
      <name val="Carlito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EAF2F8"/>
      </patternFill>
    </fill>
    <fill>
      <patternFill patternType="solid">
        <fgColor rgb="FFFFF2CC"/>
      </patternFill>
    </fill>
    <fill>
      <patternFill patternType="solid">
        <fgColor rgb="FFDDEBF7"/>
      </patternFill>
    </fill>
    <fill>
      <patternFill patternType="solid">
        <fgColor rgb="FFE2F0D9"/>
      </patternFill>
    </fill>
    <fill>
      <patternFill patternType="solid">
        <fgColor rgb="FFE4DFEC"/>
      </patternFill>
    </fill>
    <fill>
      <patternFill patternType="solid">
        <fgColor rgb="FFD9EAD3"/>
      </patternFill>
    </fill>
    <fill>
      <patternFill patternType="solid">
        <fgColor rgb="FFE2F0D9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BFBFBF"/>
      </bottom>
      <diagonal/>
    </border>
  </borders>
  <cellStyleXfs count="2">
    <xf numFmtId="0" fontId="0" fillId="0" borderId="1"/>
    <xf numFmtId="0" fontId="2" fillId="0" borderId="1"/>
  </cellStyleXfs>
  <cellXfs count="13">
    <xf numFmtId="0" fontId="0" fillId="0" borderId="0" xfId="0" applyBorder="1"/>
    <xf numFmtId="0" fontId="0" fillId="0" borderId="0" xfId="1" applyFont="1" applyBorder="1" applyAlignment="1">
      <alignment wrapText="1"/>
    </xf>
    <xf numFmtId="3" fontId="0" fillId="0" borderId="0" xfId="1" applyNumberFormat="1" applyFont="1" applyBorder="1" applyAlignment="1">
      <alignment wrapText="1"/>
    </xf>
    <xf numFmtId="164" fontId="0" fillId="3" borderId="0" xfId="1" applyNumberFormat="1" applyFont="1" applyFill="1" applyBorder="1" applyAlignment="1">
      <alignment wrapText="1"/>
    </xf>
    <xf numFmtId="0" fontId="1" fillId="7" borderId="2" xfId="1" applyFont="1" applyFill="1" applyBorder="1" applyAlignment="1">
      <alignment horizontal="center" vertical="center" wrapText="1"/>
    </xf>
    <xf numFmtId="165" fontId="0" fillId="2" borderId="0" xfId="1" applyNumberFormat="1" applyFont="1" applyFill="1" applyBorder="1" applyAlignment="1">
      <alignment wrapText="1"/>
    </xf>
    <xf numFmtId="165" fontId="0" fillId="0" borderId="0" xfId="1" applyNumberFormat="1" applyFont="1" applyBorder="1" applyAlignment="1">
      <alignment wrapText="1"/>
    </xf>
    <xf numFmtId="165" fontId="0" fillId="4" borderId="0" xfId="1" applyNumberFormat="1" applyFont="1" applyFill="1" applyBorder="1" applyAlignment="1">
      <alignment wrapText="1"/>
    </xf>
    <xf numFmtId="9" fontId="0" fillId="5" borderId="0" xfId="1" applyNumberFormat="1" applyFont="1" applyFill="1" applyBorder="1" applyAlignment="1">
      <alignment wrapText="1"/>
    </xf>
    <xf numFmtId="165" fontId="0" fillId="8" borderId="0" xfId="1" applyNumberFormat="1" applyFont="1" applyFill="1" applyBorder="1" applyAlignment="1">
      <alignment wrapText="1"/>
    </xf>
    <xf numFmtId="9" fontId="0" fillId="6" borderId="0" xfId="1" applyNumberFormat="1" applyFont="1" applyFill="1" applyBorder="1" applyAlignment="1">
      <alignment wrapText="1"/>
    </xf>
    <xf numFmtId="0" fontId="3" fillId="9" borderId="1" xfId="0" applyFont="1" applyFill="1" applyAlignment="1">
      <alignment horizontal="center"/>
    </xf>
    <xf numFmtId="0" fontId="2" fillId="0" borderId="1" xfId="1"/>
  </cellXfs>
  <cellStyles count="2">
    <cellStyle name="Normal" xfId="1" xr:uid="{00000000-0005-0000-0000-000000000000}"/>
    <cellStyle name="Обычный" xfId="0" builtinId="0"/>
  </cellStyles>
  <dxfs count="5">
    <dxf>
      <fill>
        <patternFill patternType="solid">
          <bgColor rgb="FFC6E0B4"/>
        </patternFill>
      </fill>
    </dxf>
    <dxf>
      <fill>
        <patternFill patternType="solid">
          <bgColor rgb="FFFFF2CC"/>
        </patternFill>
      </fill>
    </dxf>
    <dxf>
      <font>
        <b/>
        <color rgb="FF9C0006"/>
      </font>
      <fill>
        <patternFill patternType="solid">
          <bgColor rgb="FFF8CBAD"/>
        </patternFill>
      </fill>
    </dxf>
    <dxf>
      <font>
        <b/>
      </font>
      <fill>
        <patternFill patternType="solid">
          <bgColor rgb="FFF4B183"/>
        </patternFill>
      </fill>
    </dxf>
    <dxf>
      <font>
        <b/>
      </font>
      <fill>
        <patternFill patternType="solid">
          <bgColor rgb="FFF4B18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2"/>
  <sheetViews>
    <sheetView tabSelected="1" zoomScale="70" zoomScaleNormal="70" workbookViewId="0">
      <pane ySplit="2" topLeftCell="A3" activePane="bottomLeft" state="frozen"/>
      <selection pane="bottomLeft" sqref="A1:U1"/>
    </sheetView>
  </sheetViews>
  <sheetFormatPr defaultRowHeight="14.4" x14ac:dyDescent="0.3"/>
  <cols>
    <col min="1" max="2" width="15" customWidth="1"/>
    <col min="3" max="3" width="30" customWidth="1"/>
    <col min="4" max="7" width="15" customWidth="1"/>
    <col min="8" max="8" width="104.33203125" customWidth="1"/>
    <col min="9" max="16" width="15" customWidth="1"/>
    <col min="17" max="17" width="30" customWidth="1"/>
    <col min="18" max="18" width="15" customWidth="1"/>
    <col min="19" max="19" width="22" customWidth="1"/>
    <col min="20" max="21" width="15" customWidth="1"/>
    <col min="22" max="16384" width="8.88671875" style="12"/>
  </cols>
  <sheetData>
    <row r="1" spans="1:21" ht="37.799999999999997" customHeight="1" x14ac:dyDescent="0.5">
      <c r="A1" s="11" t="s">
        <v>348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49.2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</row>
    <row r="3" spans="1:21" ht="15" customHeight="1" x14ac:dyDescent="0.3">
      <c r="A3" s="1" t="s">
        <v>22</v>
      </c>
      <c r="B3" s="1" t="s">
        <v>21</v>
      </c>
      <c r="C3" s="1" t="s">
        <v>23</v>
      </c>
      <c r="D3" s="1">
        <v>19</v>
      </c>
      <c r="E3" s="5">
        <v>3290</v>
      </c>
      <c r="F3" s="6">
        <v>3553</v>
      </c>
      <c r="G3" s="2">
        <v>12</v>
      </c>
      <c r="H3" s="1" t="s">
        <v>24</v>
      </c>
      <c r="I3" s="3">
        <v>1.5</v>
      </c>
      <c r="J3" s="7">
        <v>6735</v>
      </c>
      <c r="K3" s="7">
        <f t="shared" ref="K3:K34" si="0">ROUND(E3*I3,0)</f>
        <v>4935</v>
      </c>
      <c r="L3" s="7">
        <f t="shared" ref="L3:L34" si="1">ROUND(J3*(1+M3/100),0)</f>
        <v>8217</v>
      </c>
      <c r="M3" s="8">
        <v>22</v>
      </c>
      <c r="N3" s="9">
        <v>7416</v>
      </c>
      <c r="O3" s="9">
        <f t="shared" ref="O3:O34" si="2">ROUND(N3/(1+M3/100),0)</f>
        <v>6079</v>
      </c>
      <c r="P3" s="10">
        <f t="shared" ref="P3:P34" si="3">(O3-E3)/E3</f>
        <v>0.84772036474164136</v>
      </c>
      <c r="Q3" s="1" t="s">
        <v>25</v>
      </c>
      <c r="R3" s="1">
        <v>5</v>
      </c>
      <c r="S3" s="1" t="s">
        <v>26</v>
      </c>
      <c r="T3" s="1">
        <v>4.5999999999999996</v>
      </c>
      <c r="U3" s="1" t="s">
        <v>27</v>
      </c>
    </row>
    <row r="4" spans="1:21" ht="15" customHeight="1" x14ac:dyDescent="0.3">
      <c r="A4" s="1" t="s">
        <v>29</v>
      </c>
      <c r="B4" s="1" t="s">
        <v>28</v>
      </c>
      <c r="C4" s="1" t="s">
        <v>30</v>
      </c>
      <c r="D4" s="1">
        <v>12</v>
      </c>
      <c r="E4" s="5">
        <v>2960</v>
      </c>
      <c r="F4" s="6">
        <v>3197</v>
      </c>
      <c r="G4" s="2">
        <v>14</v>
      </c>
      <c r="H4" s="1" t="s">
        <v>31</v>
      </c>
      <c r="I4" s="3">
        <v>1.5</v>
      </c>
      <c r="J4" s="7">
        <v>6660</v>
      </c>
      <c r="K4" s="7">
        <f t="shared" si="0"/>
        <v>4440</v>
      </c>
      <c r="L4" s="7">
        <f t="shared" si="1"/>
        <v>8258</v>
      </c>
      <c r="M4" s="8">
        <v>24</v>
      </c>
      <c r="N4" s="9">
        <v>8558</v>
      </c>
      <c r="O4" s="9">
        <f t="shared" si="2"/>
        <v>6902</v>
      </c>
      <c r="P4" s="10">
        <f t="shared" si="3"/>
        <v>1.3317567567567568</v>
      </c>
      <c r="Q4" s="1" t="s">
        <v>32</v>
      </c>
      <c r="R4" s="1">
        <v>12</v>
      </c>
      <c r="S4" s="1" t="s">
        <v>33</v>
      </c>
      <c r="T4" s="1">
        <v>4.5999999999999996</v>
      </c>
      <c r="U4" s="1" t="s">
        <v>27</v>
      </c>
    </row>
    <row r="5" spans="1:21" ht="15" customHeight="1" x14ac:dyDescent="0.3">
      <c r="A5" s="1" t="s">
        <v>35</v>
      </c>
      <c r="B5" s="1" t="s">
        <v>34</v>
      </c>
      <c r="C5" s="1" t="s">
        <v>36</v>
      </c>
      <c r="D5" s="1">
        <v>10</v>
      </c>
      <c r="E5" s="5">
        <v>5080</v>
      </c>
      <c r="F5" s="6">
        <v>5486</v>
      </c>
      <c r="G5" s="2">
        <v>17</v>
      </c>
      <c r="H5" s="1" t="s">
        <v>37</v>
      </c>
      <c r="I5" s="3">
        <v>1.5</v>
      </c>
      <c r="J5" s="7">
        <v>8000</v>
      </c>
      <c r="K5" s="7">
        <f t="shared" si="0"/>
        <v>7620</v>
      </c>
      <c r="L5" s="7">
        <f t="shared" si="1"/>
        <v>10000</v>
      </c>
      <c r="M5" s="8">
        <v>25</v>
      </c>
      <c r="N5" s="9">
        <v>10300</v>
      </c>
      <c r="O5" s="9">
        <f t="shared" si="2"/>
        <v>8240</v>
      </c>
      <c r="P5" s="10">
        <f t="shared" si="3"/>
        <v>0.62204724409448819</v>
      </c>
      <c r="Q5" s="1" t="s">
        <v>38</v>
      </c>
      <c r="R5" s="1">
        <v>5</v>
      </c>
      <c r="S5" s="1" t="s">
        <v>26</v>
      </c>
      <c r="T5" s="1">
        <v>5</v>
      </c>
      <c r="U5" s="1" t="s">
        <v>27</v>
      </c>
    </row>
    <row r="6" spans="1:21" ht="15" customHeight="1" x14ac:dyDescent="0.3">
      <c r="A6" s="1" t="s">
        <v>40</v>
      </c>
      <c r="B6" s="1" t="s">
        <v>39</v>
      </c>
      <c r="C6" s="1" t="s">
        <v>41</v>
      </c>
      <c r="D6" s="1">
        <v>7</v>
      </c>
      <c r="E6" s="5">
        <v>4530</v>
      </c>
      <c r="F6" s="6">
        <v>4892</v>
      </c>
      <c r="G6" s="2">
        <v>12</v>
      </c>
      <c r="H6" s="1" t="s">
        <v>42</v>
      </c>
      <c r="I6" s="3">
        <v>1.5</v>
      </c>
      <c r="J6" s="7">
        <v>10835</v>
      </c>
      <c r="K6" s="7">
        <f t="shared" si="0"/>
        <v>6795</v>
      </c>
      <c r="L6" s="7">
        <f t="shared" si="1"/>
        <v>13435</v>
      </c>
      <c r="M6" s="8">
        <v>24</v>
      </c>
      <c r="N6" s="9">
        <v>13667</v>
      </c>
      <c r="O6" s="9">
        <f t="shared" si="2"/>
        <v>11022</v>
      </c>
      <c r="P6" s="10">
        <f t="shared" si="3"/>
        <v>1.433112582781457</v>
      </c>
      <c r="Q6" s="1" t="s">
        <v>43</v>
      </c>
      <c r="R6" s="1">
        <v>13</v>
      </c>
      <c r="S6" s="1" t="s">
        <v>44</v>
      </c>
      <c r="T6" s="1">
        <v>5</v>
      </c>
      <c r="U6" s="1" t="s">
        <v>45</v>
      </c>
    </row>
    <row r="7" spans="1:21" ht="15" customHeight="1" x14ac:dyDescent="0.3">
      <c r="A7" s="1" t="s">
        <v>47</v>
      </c>
      <c r="B7" s="1" t="s">
        <v>46</v>
      </c>
      <c r="C7" s="1" t="s">
        <v>48</v>
      </c>
      <c r="D7" s="1">
        <v>13</v>
      </c>
      <c r="E7" s="5">
        <v>1020</v>
      </c>
      <c r="F7" s="6">
        <v>1102</v>
      </c>
      <c r="G7" s="2">
        <v>10</v>
      </c>
      <c r="H7" s="1" t="s">
        <v>49</v>
      </c>
      <c r="I7" s="3">
        <v>1.5</v>
      </c>
      <c r="J7" s="7">
        <v>2540</v>
      </c>
      <c r="K7" s="7">
        <f t="shared" si="0"/>
        <v>1530</v>
      </c>
      <c r="L7" s="7">
        <f t="shared" si="1"/>
        <v>3099</v>
      </c>
      <c r="M7" s="8">
        <v>22</v>
      </c>
      <c r="N7" s="9">
        <v>2817</v>
      </c>
      <c r="O7" s="9">
        <f t="shared" si="2"/>
        <v>2309</v>
      </c>
      <c r="P7" s="10">
        <f t="shared" si="3"/>
        <v>1.2637254901960784</v>
      </c>
      <c r="Q7" s="1" t="s">
        <v>50</v>
      </c>
      <c r="R7" s="1">
        <v>12</v>
      </c>
      <c r="S7" s="1" t="s">
        <v>26</v>
      </c>
      <c r="T7" s="1">
        <v>4.7</v>
      </c>
      <c r="U7" s="1" t="s">
        <v>51</v>
      </c>
    </row>
    <row r="8" spans="1:21" ht="15" customHeight="1" x14ac:dyDescent="0.3">
      <c r="A8" s="1" t="s">
        <v>53</v>
      </c>
      <c r="B8" s="1" t="s">
        <v>52</v>
      </c>
      <c r="C8" s="1" t="s">
        <v>54</v>
      </c>
      <c r="D8" s="1">
        <v>23</v>
      </c>
      <c r="E8" s="5">
        <v>3840</v>
      </c>
      <c r="F8" s="6">
        <v>4147</v>
      </c>
      <c r="G8" s="2">
        <v>20</v>
      </c>
      <c r="H8" s="1" t="s">
        <v>55</v>
      </c>
      <c r="I8" s="3">
        <v>1.5</v>
      </c>
      <c r="J8" s="7">
        <v>8180</v>
      </c>
      <c r="K8" s="7">
        <f t="shared" si="0"/>
        <v>5760</v>
      </c>
      <c r="L8" s="7">
        <f t="shared" si="1"/>
        <v>10225</v>
      </c>
      <c r="M8" s="8">
        <v>25</v>
      </c>
      <c r="N8" s="9">
        <v>7200</v>
      </c>
      <c r="O8" s="9">
        <f t="shared" si="2"/>
        <v>5760</v>
      </c>
      <c r="P8" s="10">
        <f t="shared" si="3"/>
        <v>0.5</v>
      </c>
      <c r="Q8" s="1" t="s">
        <v>56</v>
      </c>
      <c r="R8" s="1">
        <v>9</v>
      </c>
      <c r="S8" s="1" t="s">
        <v>44</v>
      </c>
      <c r="T8" s="1">
        <v>4.8</v>
      </c>
      <c r="U8" s="1" t="s">
        <v>45</v>
      </c>
    </row>
    <row r="9" spans="1:21" ht="15" customHeight="1" x14ac:dyDescent="0.3">
      <c r="A9" s="1" t="s">
        <v>58</v>
      </c>
      <c r="B9" s="1" t="s">
        <v>57</v>
      </c>
      <c r="C9" s="1" t="s">
        <v>59</v>
      </c>
      <c r="D9" s="1">
        <v>6</v>
      </c>
      <c r="E9" s="5">
        <v>2120</v>
      </c>
      <c r="F9" s="6">
        <v>2290</v>
      </c>
      <c r="G9" s="2">
        <v>16</v>
      </c>
      <c r="H9" s="1" t="s">
        <v>60</v>
      </c>
      <c r="I9" s="3">
        <v>1.5</v>
      </c>
      <c r="J9" s="7">
        <v>3370</v>
      </c>
      <c r="K9" s="7">
        <f t="shared" si="0"/>
        <v>3180</v>
      </c>
      <c r="L9" s="7">
        <f t="shared" si="1"/>
        <v>4179</v>
      </c>
      <c r="M9" s="8">
        <v>24</v>
      </c>
      <c r="N9" s="9">
        <v>4000</v>
      </c>
      <c r="O9" s="9">
        <f t="shared" si="2"/>
        <v>3226</v>
      </c>
      <c r="P9" s="10">
        <f t="shared" si="3"/>
        <v>0.52169811320754722</v>
      </c>
      <c r="Q9" s="1" t="s">
        <v>61</v>
      </c>
      <c r="R9" s="1">
        <v>4</v>
      </c>
      <c r="S9" s="1" t="s">
        <v>26</v>
      </c>
      <c r="T9" s="1">
        <v>4.8</v>
      </c>
      <c r="U9" s="1" t="s">
        <v>51</v>
      </c>
    </row>
    <row r="10" spans="1:21" ht="15" customHeight="1" x14ac:dyDescent="0.3">
      <c r="A10" s="1" t="s">
        <v>63</v>
      </c>
      <c r="B10" s="1" t="s">
        <v>62</v>
      </c>
      <c r="C10" s="1" t="s">
        <v>64</v>
      </c>
      <c r="D10" s="1">
        <v>23</v>
      </c>
      <c r="E10" s="5">
        <v>3380</v>
      </c>
      <c r="F10" s="6">
        <v>3650</v>
      </c>
      <c r="G10" s="2">
        <v>10</v>
      </c>
      <c r="H10" s="1" t="s">
        <v>65</v>
      </c>
      <c r="I10" s="3">
        <v>1.5</v>
      </c>
      <c r="J10" s="7">
        <v>5680</v>
      </c>
      <c r="K10" s="7">
        <f t="shared" si="0"/>
        <v>5070</v>
      </c>
      <c r="L10" s="7">
        <f t="shared" si="1"/>
        <v>7043</v>
      </c>
      <c r="M10" s="8">
        <v>24</v>
      </c>
      <c r="N10" s="9">
        <v>7001</v>
      </c>
      <c r="O10" s="9">
        <f t="shared" si="2"/>
        <v>5646</v>
      </c>
      <c r="P10" s="10">
        <f t="shared" si="3"/>
        <v>0.67041420118343198</v>
      </c>
      <c r="Q10" s="1" t="s">
        <v>66</v>
      </c>
      <c r="R10" s="1">
        <v>3</v>
      </c>
      <c r="S10" s="1" t="s">
        <v>33</v>
      </c>
      <c r="T10" s="1">
        <v>4.8</v>
      </c>
      <c r="U10" s="1" t="s">
        <v>27</v>
      </c>
    </row>
    <row r="11" spans="1:21" ht="15" customHeight="1" x14ac:dyDescent="0.3">
      <c r="A11" s="1" t="s">
        <v>68</v>
      </c>
      <c r="B11" s="1" t="s">
        <v>67</v>
      </c>
      <c r="C11" s="1" t="s">
        <v>69</v>
      </c>
      <c r="D11" s="1">
        <v>13</v>
      </c>
      <c r="E11" s="5">
        <v>2090</v>
      </c>
      <c r="F11" s="6">
        <v>2257</v>
      </c>
      <c r="G11" s="2">
        <v>4</v>
      </c>
      <c r="H11" s="1" t="s">
        <v>70</v>
      </c>
      <c r="I11" s="3">
        <v>1.5</v>
      </c>
      <c r="J11" s="7">
        <v>4675</v>
      </c>
      <c r="K11" s="7">
        <f t="shared" si="0"/>
        <v>3135</v>
      </c>
      <c r="L11" s="7">
        <f t="shared" si="1"/>
        <v>5704</v>
      </c>
      <c r="M11" s="8">
        <v>22</v>
      </c>
      <c r="N11" s="9">
        <v>5459</v>
      </c>
      <c r="O11" s="9">
        <f t="shared" si="2"/>
        <v>4475</v>
      </c>
      <c r="P11" s="10">
        <f t="shared" si="3"/>
        <v>1.1411483253588517</v>
      </c>
      <c r="Q11" s="1" t="s">
        <v>71</v>
      </c>
      <c r="R11" s="1">
        <v>14</v>
      </c>
      <c r="S11" s="1" t="s">
        <v>44</v>
      </c>
      <c r="T11" s="1">
        <v>4.9000000000000004</v>
      </c>
      <c r="U11" s="1" t="s">
        <v>51</v>
      </c>
    </row>
    <row r="12" spans="1:21" ht="15" customHeight="1" x14ac:dyDescent="0.3">
      <c r="A12" s="1" t="s">
        <v>73</v>
      </c>
      <c r="B12" s="1" t="s">
        <v>72</v>
      </c>
      <c r="C12" s="1" t="s">
        <v>74</v>
      </c>
      <c r="D12" s="1">
        <v>6</v>
      </c>
      <c r="E12" s="5">
        <v>6480</v>
      </c>
      <c r="F12" s="6">
        <v>6998</v>
      </c>
      <c r="G12" s="2">
        <v>5</v>
      </c>
      <c r="H12" s="1" t="s">
        <v>75</v>
      </c>
      <c r="I12" s="3">
        <v>1.5</v>
      </c>
      <c r="J12" s="7">
        <v>11630</v>
      </c>
      <c r="K12" s="7">
        <f t="shared" si="0"/>
        <v>9720</v>
      </c>
      <c r="L12" s="7">
        <f t="shared" si="1"/>
        <v>14189</v>
      </c>
      <c r="M12" s="8">
        <v>22</v>
      </c>
      <c r="N12" s="9">
        <v>12760</v>
      </c>
      <c r="O12" s="9">
        <f t="shared" si="2"/>
        <v>10459</v>
      </c>
      <c r="P12" s="10">
        <f t="shared" si="3"/>
        <v>0.61404320987654326</v>
      </c>
      <c r="Q12" s="1" t="s">
        <v>76</v>
      </c>
      <c r="R12" s="1">
        <v>8</v>
      </c>
      <c r="S12" s="1" t="s">
        <v>44</v>
      </c>
      <c r="T12" s="1">
        <v>4.7</v>
      </c>
      <c r="U12" s="1" t="s">
        <v>45</v>
      </c>
    </row>
    <row r="13" spans="1:21" ht="15" customHeight="1" x14ac:dyDescent="0.3">
      <c r="A13" s="1" t="s">
        <v>22</v>
      </c>
      <c r="B13" s="1" t="s">
        <v>77</v>
      </c>
      <c r="C13" s="1" t="s">
        <v>23</v>
      </c>
      <c r="D13" s="1">
        <v>6</v>
      </c>
      <c r="E13" s="5">
        <v>4670</v>
      </c>
      <c r="F13" s="6">
        <v>5044</v>
      </c>
      <c r="G13" s="2">
        <v>7</v>
      </c>
      <c r="H13" s="1" t="s">
        <v>78</v>
      </c>
      <c r="I13" s="3">
        <v>1.5</v>
      </c>
      <c r="J13" s="7">
        <v>7955</v>
      </c>
      <c r="K13" s="7">
        <f t="shared" si="0"/>
        <v>7005</v>
      </c>
      <c r="L13" s="7">
        <f t="shared" si="1"/>
        <v>9864</v>
      </c>
      <c r="M13" s="8">
        <v>24</v>
      </c>
      <c r="N13" s="9">
        <v>8746</v>
      </c>
      <c r="O13" s="9">
        <f t="shared" si="2"/>
        <v>7053</v>
      </c>
      <c r="P13" s="10">
        <f t="shared" si="3"/>
        <v>0.51027837259100639</v>
      </c>
      <c r="Q13" s="1" t="s">
        <v>79</v>
      </c>
      <c r="R13" s="1">
        <v>10</v>
      </c>
      <c r="S13" s="1" t="s">
        <v>80</v>
      </c>
      <c r="T13" s="1">
        <v>4.8</v>
      </c>
      <c r="U13" s="1" t="s">
        <v>27</v>
      </c>
    </row>
    <row r="14" spans="1:21" ht="15" customHeight="1" x14ac:dyDescent="0.3">
      <c r="A14" s="1" t="s">
        <v>29</v>
      </c>
      <c r="B14" s="1" t="s">
        <v>81</v>
      </c>
      <c r="C14" s="1" t="s">
        <v>30</v>
      </c>
      <c r="D14" s="1">
        <v>15</v>
      </c>
      <c r="E14" s="5">
        <v>2830</v>
      </c>
      <c r="F14" s="6">
        <v>3056</v>
      </c>
      <c r="G14" s="2">
        <v>12</v>
      </c>
      <c r="H14" s="1" t="s">
        <v>82</v>
      </c>
      <c r="I14" s="3">
        <v>1.5</v>
      </c>
      <c r="J14" s="7">
        <v>5165</v>
      </c>
      <c r="K14" s="7">
        <f t="shared" si="0"/>
        <v>4245</v>
      </c>
      <c r="L14" s="7">
        <f t="shared" si="1"/>
        <v>6405</v>
      </c>
      <c r="M14" s="8">
        <v>24</v>
      </c>
      <c r="N14" s="9">
        <v>5264</v>
      </c>
      <c r="O14" s="9">
        <f t="shared" si="2"/>
        <v>4245</v>
      </c>
      <c r="P14" s="10">
        <f t="shared" si="3"/>
        <v>0.5</v>
      </c>
      <c r="Q14" s="1" t="s">
        <v>83</v>
      </c>
      <c r="R14" s="1">
        <v>4</v>
      </c>
      <c r="S14" s="1" t="s">
        <v>80</v>
      </c>
      <c r="T14" s="1">
        <v>4.5999999999999996</v>
      </c>
      <c r="U14" s="1" t="s">
        <v>51</v>
      </c>
    </row>
    <row r="15" spans="1:21" ht="15" customHeight="1" x14ac:dyDescent="0.3">
      <c r="A15" s="1" t="s">
        <v>35</v>
      </c>
      <c r="B15" s="1" t="s">
        <v>84</v>
      </c>
      <c r="C15" s="1" t="s">
        <v>36</v>
      </c>
      <c r="D15" s="1">
        <v>7</v>
      </c>
      <c r="E15" s="5">
        <v>3270</v>
      </c>
      <c r="F15" s="6">
        <v>3532</v>
      </c>
      <c r="G15" s="2">
        <v>16</v>
      </c>
      <c r="H15" s="1" t="s">
        <v>85</v>
      </c>
      <c r="I15" s="3">
        <v>1.5</v>
      </c>
      <c r="J15" s="7">
        <v>5495</v>
      </c>
      <c r="K15" s="7">
        <f t="shared" si="0"/>
        <v>4905</v>
      </c>
      <c r="L15" s="7">
        <f t="shared" si="1"/>
        <v>6814</v>
      </c>
      <c r="M15" s="8">
        <v>24</v>
      </c>
      <c r="N15" s="9">
        <v>6082</v>
      </c>
      <c r="O15" s="9">
        <f t="shared" si="2"/>
        <v>4905</v>
      </c>
      <c r="P15" s="10">
        <f t="shared" si="3"/>
        <v>0.5</v>
      </c>
      <c r="Q15" s="1" t="s">
        <v>86</v>
      </c>
      <c r="R15" s="1">
        <v>2</v>
      </c>
      <c r="S15" s="1" t="s">
        <v>87</v>
      </c>
      <c r="T15" s="1">
        <v>4.5999999999999996</v>
      </c>
      <c r="U15" s="1" t="s">
        <v>27</v>
      </c>
    </row>
    <row r="16" spans="1:21" ht="15" customHeight="1" x14ac:dyDescent="0.3">
      <c r="A16" s="1" t="s">
        <v>40</v>
      </c>
      <c r="B16" s="1" t="s">
        <v>88</v>
      </c>
      <c r="C16" s="1" t="s">
        <v>41</v>
      </c>
      <c r="D16" s="1">
        <v>23</v>
      </c>
      <c r="E16" s="5">
        <v>2950</v>
      </c>
      <c r="F16" s="6">
        <v>3186</v>
      </c>
      <c r="G16" s="2">
        <v>20</v>
      </c>
      <c r="H16" s="1" t="s">
        <v>89</v>
      </c>
      <c r="I16" s="3">
        <v>1.5</v>
      </c>
      <c r="J16" s="7">
        <v>6015</v>
      </c>
      <c r="K16" s="7">
        <f t="shared" si="0"/>
        <v>4425</v>
      </c>
      <c r="L16" s="7">
        <f t="shared" si="1"/>
        <v>7459</v>
      </c>
      <c r="M16" s="8">
        <v>24</v>
      </c>
      <c r="N16" s="9">
        <v>6623</v>
      </c>
      <c r="O16" s="9">
        <f t="shared" si="2"/>
        <v>5341</v>
      </c>
      <c r="P16" s="10">
        <f t="shared" si="3"/>
        <v>0.81050847457627118</v>
      </c>
      <c r="Q16" s="1" t="s">
        <v>90</v>
      </c>
      <c r="R16" s="1">
        <v>1</v>
      </c>
      <c r="S16" s="1" t="s">
        <v>26</v>
      </c>
      <c r="T16" s="1">
        <v>4.9000000000000004</v>
      </c>
      <c r="U16" s="1" t="s">
        <v>27</v>
      </c>
    </row>
    <row r="17" spans="1:21" ht="15" customHeight="1" x14ac:dyDescent="0.3">
      <c r="A17" s="1" t="s">
        <v>47</v>
      </c>
      <c r="B17" s="1" t="s">
        <v>91</v>
      </c>
      <c r="C17" s="1" t="s">
        <v>48</v>
      </c>
      <c r="D17" s="1">
        <v>8</v>
      </c>
      <c r="E17" s="5">
        <v>4100</v>
      </c>
      <c r="F17" s="6">
        <v>4428</v>
      </c>
      <c r="G17" s="2">
        <v>14</v>
      </c>
      <c r="H17" s="1" t="s">
        <v>92</v>
      </c>
      <c r="I17" s="3">
        <v>1.5</v>
      </c>
      <c r="J17" s="7">
        <v>6240</v>
      </c>
      <c r="K17" s="7">
        <f t="shared" si="0"/>
        <v>6150</v>
      </c>
      <c r="L17" s="7">
        <f t="shared" si="1"/>
        <v>7738</v>
      </c>
      <c r="M17" s="8">
        <v>24</v>
      </c>
      <c r="N17" s="9">
        <v>7626</v>
      </c>
      <c r="O17" s="9">
        <f t="shared" si="2"/>
        <v>6150</v>
      </c>
      <c r="P17" s="10">
        <f t="shared" si="3"/>
        <v>0.5</v>
      </c>
      <c r="Q17" s="1" t="s">
        <v>93</v>
      </c>
      <c r="R17" s="1">
        <v>3</v>
      </c>
      <c r="S17" s="1" t="s">
        <v>44</v>
      </c>
      <c r="T17" s="1">
        <v>4.5</v>
      </c>
      <c r="U17" s="1" t="s">
        <v>51</v>
      </c>
    </row>
    <row r="18" spans="1:21" ht="15" customHeight="1" x14ac:dyDescent="0.3">
      <c r="A18" s="1" t="s">
        <v>53</v>
      </c>
      <c r="B18" s="1" t="s">
        <v>94</v>
      </c>
      <c r="C18" s="1" t="s">
        <v>54</v>
      </c>
      <c r="D18" s="1">
        <v>29</v>
      </c>
      <c r="E18" s="5">
        <v>4560</v>
      </c>
      <c r="F18" s="6">
        <v>4925</v>
      </c>
      <c r="G18" s="2">
        <v>15</v>
      </c>
      <c r="H18" s="1" t="s">
        <v>95</v>
      </c>
      <c r="I18" s="3">
        <v>1.5</v>
      </c>
      <c r="J18" s="7">
        <v>8150</v>
      </c>
      <c r="K18" s="7">
        <f t="shared" si="0"/>
        <v>6840</v>
      </c>
      <c r="L18" s="7">
        <f t="shared" si="1"/>
        <v>9943</v>
      </c>
      <c r="M18" s="8">
        <v>22</v>
      </c>
      <c r="N18" s="9">
        <v>8847</v>
      </c>
      <c r="O18" s="9">
        <f t="shared" si="2"/>
        <v>7252</v>
      </c>
      <c r="P18" s="10">
        <f t="shared" si="3"/>
        <v>0.5903508771929824</v>
      </c>
      <c r="Q18" s="1" t="s">
        <v>96</v>
      </c>
      <c r="R18" s="1">
        <v>7</v>
      </c>
      <c r="S18" s="1" t="s">
        <v>87</v>
      </c>
      <c r="T18" s="1">
        <v>4.5999999999999996</v>
      </c>
      <c r="U18" s="1" t="s">
        <v>27</v>
      </c>
    </row>
    <row r="19" spans="1:21" ht="15" customHeight="1" x14ac:dyDescent="0.3">
      <c r="A19" s="1" t="s">
        <v>58</v>
      </c>
      <c r="B19" s="1" t="s">
        <v>97</v>
      </c>
      <c r="C19" s="1" t="s">
        <v>59</v>
      </c>
      <c r="D19" s="1">
        <v>13</v>
      </c>
      <c r="E19" s="5">
        <v>2540</v>
      </c>
      <c r="F19" s="6">
        <v>2743</v>
      </c>
      <c r="G19" s="2">
        <v>4</v>
      </c>
      <c r="H19" s="1" t="s">
        <v>98</v>
      </c>
      <c r="I19" s="3">
        <v>1.5</v>
      </c>
      <c r="J19" s="7">
        <v>7400</v>
      </c>
      <c r="K19" s="7">
        <f t="shared" si="0"/>
        <v>3810</v>
      </c>
      <c r="L19" s="7">
        <f t="shared" si="1"/>
        <v>9250</v>
      </c>
      <c r="M19" s="8">
        <v>25</v>
      </c>
      <c r="N19" s="9">
        <v>8215</v>
      </c>
      <c r="O19" s="9">
        <f t="shared" si="2"/>
        <v>6572</v>
      </c>
      <c r="P19" s="10">
        <f t="shared" si="3"/>
        <v>1.5874015748031496</v>
      </c>
      <c r="Q19" s="1" t="s">
        <v>99</v>
      </c>
      <c r="R19" s="1">
        <v>1</v>
      </c>
      <c r="S19" s="1" t="s">
        <v>80</v>
      </c>
      <c r="T19" s="1">
        <v>4.8</v>
      </c>
      <c r="U19" s="1" t="s">
        <v>45</v>
      </c>
    </row>
    <row r="20" spans="1:21" ht="15" customHeight="1" x14ac:dyDescent="0.3">
      <c r="A20" s="1" t="s">
        <v>63</v>
      </c>
      <c r="B20" s="1" t="s">
        <v>100</v>
      </c>
      <c r="C20" s="1" t="s">
        <v>64</v>
      </c>
      <c r="D20" s="1">
        <v>5</v>
      </c>
      <c r="E20" s="5">
        <v>2690</v>
      </c>
      <c r="F20" s="6">
        <v>2905</v>
      </c>
      <c r="G20" s="2">
        <v>12</v>
      </c>
      <c r="H20" s="1" t="s">
        <v>101</v>
      </c>
      <c r="I20" s="3">
        <v>1.5</v>
      </c>
      <c r="J20" s="7">
        <v>4155</v>
      </c>
      <c r="K20" s="7">
        <f t="shared" si="0"/>
        <v>4035</v>
      </c>
      <c r="L20" s="7">
        <f t="shared" si="1"/>
        <v>5194</v>
      </c>
      <c r="M20" s="8">
        <v>25</v>
      </c>
      <c r="N20" s="9">
        <v>5044</v>
      </c>
      <c r="O20" s="9">
        <f t="shared" si="2"/>
        <v>4035</v>
      </c>
      <c r="P20" s="10">
        <f t="shared" si="3"/>
        <v>0.5</v>
      </c>
      <c r="Q20" s="1" t="s">
        <v>102</v>
      </c>
      <c r="R20" s="1">
        <v>8</v>
      </c>
      <c r="S20" s="1" t="s">
        <v>33</v>
      </c>
      <c r="T20" s="1">
        <v>4.8</v>
      </c>
      <c r="U20" s="1" t="s">
        <v>51</v>
      </c>
    </row>
    <row r="21" spans="1:21" ht="15" customHeight="1" x14ac:dyDescent="0.3">
      <c r="A21" s="1" t="s">
        <v>68</v>
      </c>
      <c r="B21" s="1" t="s">
        <v>103</v>
      </c>
      <c r="C21" s="1" t="s">
        <v>69</v>
      </c>
      <c r="D21" s="1">
        <v>14</v>
      </c>
      <c r="E21" s="5">
        <v>3320</v>
      </c>
      <c r="F21" s="6">
        <v>3586</v>
      </c>
      <c r="G21" s="2">
        <v>7</v>
      </c>
      <c r="H21" s="1" t="s">
        <v>104</v>
      </c>
      <c r="I21" s="3">
        <v>1.5</v>
      </c>
      <c r="J21" s="7">
        <v>6610</v>
      </c>
      <c r="K21" s="7">
        <f t="shared" si="0"/>
        <v>4980</v>
      </c>
      <c r="L21" s="7">
        <f t="shared" si="1"/>
        <v>8064</v>
      </c>
      <c r="M21" s="8">
        <v>22</v>
      </c>
      <c r="N21" s="9">
        <v>8431</v>
      </c>
      <c r="O21" s="9">
        <f t="shared" si="2"/>
        <v>6911</v>
      </c>
      <c r="P21" s="10">
        <f t="shared" si="3"/>
        <v>1.0816265060240964</v>
      </c>
      <c r="Q21" s="1" t="s">
        <v>105</v>
      </c>
      <c r="R21" s="1">
        <v>10</v>
      </c>
      <c r="S21" s="1" t="s">
        <v>33</v>
      </c>
      <c r="T21" s="1">
        <v>4.7</v>
      </c>
      <c r="U21" s="1" t="s">
        <v>45</v>
      </c>
    </row>
    <row r="22" spans="1:21" ht="15" customHeight="1" x14ac:dyDescent="0.3">
      <c r="A22" s="1" t="s">
        <v>73</v>
      </c>
      <c r="B22" s="1" t="s">
        <v>106</v>
      </c>
      <c r="C22" s="1" t="s">
        <v>74</v>
      </c>
      <c r="D22" s="1">
        <v>24</v>
      </c>
      <c r="E22" s="5">
        <v>3120</v>
      </c>
      <c r="F22" s="6">
        <v>3370</v>
      </c>
      <c r="G22" s="2">
        <v>15</v>
      </c>
      <c r="H22" s="1" t="s">
        <v>107</v>
      </c>
      <c r="I22" s="3">
        <v>1.5</v>
      </c>
      <c r="J22" s="7">
        <v>8570</v>
      </c>
      <c r="K22" s="7">
        <f t="shared" si="0"/>
        <v>4680</v>
      </c>
      <c r="L22" s="7">
        <f t="shared" si="1"/>
        <v>10455</v>
      </c>
      <c r="M22" s="8">
        <v>22</v>
      </c>
      <c r="N22" s="9">
        <v>10416</v>
      </c>
      <c r="O22" s="9">
        <f t="shared" si="2"/>
        <v>8538</v>
      </c>
      <c r="P22" s="10">
        <f t="shared" si="3"/>
        <v>1.7365384615384616</v>
      </c>
      <c r="Q22" s="1" t="s">
        <v>108</v>
      </c>
      <c r="R22" s="1">
        <v>10</v>
      </c>
      <c r="S22" s="1" t="s">
        <v>26</v>
      </c>
      <c r="T22" s="1">
        <v>4.5999999999999996</v>
      </c>
      <c r="U22" s="1" t="s">
        <v>45</v>
      </c>
    </row>
    <row r="23" spans="1:21" ht="15" customHeight="1" x14ac:dyDescent="0.3">
      <c r="A23" s="1" t="s">
        <v>22</v>
      </c>
      <c r="B23" s="1" t="s">
        <v>109</v>
      </c>
      <c r="C23" s="1" t="s">
        <v>23</v>
      </c>
      <c r="D23" s="1">
        <v>19</v>
      </c>
      <c r="E23" s="5">
        <v>2540</v>
      </c>
      <c r="F23" s="6">
        <v>2743</v>
      </c>
      <c r="G23" s="2">
        <v>5</v>
      </c>
      <c r="H23" s="1" t="s">
        <v>110</v>
      </c>
      <c r="I23" s="3">
        <v>1.5</v>
      </c>
      <c r="J23" s="7">
        <v>6840</v>
      </c>
      <c r="K23" s="7">
        <f t="shared" si="0"/>
        <v>3810</v>
      </c>
      <c r="L23" s="7">
        <f t="shared" si="1"/>
        <v>8345</v>
      </c>
      <c r="M23" s="8">
        <v>22</v>
      </c>
      <c r="N23" s="9">
        <v>8324</v>
      </c>
      <c r="O23" s="9">
        <f t="shared" si="2"/>
        <v>6823</v>
      </c>
      <c r="P23" s="10">
        <f t="shared" si="3"/>
        <v>1.6862204724409449</v>
      </c>
      <c r="Q23" s="1" t="s">
        <v>111</v>
      </c>
      <c r="R23" s="1">
        <v>9</v>
      </c>
      <c r="S23" s="1" t="s">
        <v>80</v>
      </c>
      <c r="T23" s="1">
        <v>5</v>
      </c>
      <c r="U23" s="1" t="s">
        <v>27</v>
      </c>
    </row>
    <row r="24" spans="1:21" ht="15" customHeight="1" x14ac:dyDescent="0.3">
      <c r="A24" s="1" t="s">
        <v>29</v>
      </c>
      <c r="B24" s="1" t="s">
        <v>112</v>
      </c>
      <c r="C24" s="1" t="s">
        <v>30</v>
      </c>
      <c r="D24" s="1">
        <v>12</v>
      </c>
      <c r="E24" s="5">
        <v>6920</v>
      </c>
      <c r="F24" s="6">
        <v>7474</v>
      </c>
      <c r="G24" s="2">
        <v>18</v>
      </c>
      <c r="H24" s="1" t="s">
        <v>113</v>
      </c>
      <c r="I24" s="3">
        <v>1.5</v>
      </c>
      <c r="J24" s="7">
        <v>11620</v>
      </c>
      <c r="K24" s="7">
        <f t="shared" si="0"/>
        <v>10380</v>
      </c>
      <c r="L24" s="7">
        <f t="shared" si="1"/>
        <v>14525</v>
      </c>
      <c r="M24" s="8">
        <v>25</v>
      </c>
      <c r="N24" s="9">
        <v>13141</v>
      </c>
      <c r="O24" s="9">
        <f t="shared" si="2"/>
        <v>10513</v>
      </c>
      <c r="P24" s="10">
        <f t="shared" si="3"/>
        <v>0.51921965317919072</v>
      </c>
      <c r="Q24" s="1" t="s">
        <v>114</v>
      </c>
      <c r="R24" s="1">
        <v>1</v>
      </c>
      <c r="S24" s="1" t="s">
        <v>26</v>
      </c>
      <c r="T24" s="1">
        <v>4.7</v>
      </c>
      <c r="U24" s="1" t="s">
        <v>51</v>
      </c>
    </row>
    <row r="25" spans="1:21" ht="15" customHeight="1" x14ac:dyDescent="0.3">
      <c r="A25" s="1" t="s">
        <v>35</v>
      </c>
      <c r="B25" s="1" t="s">
        <v>115</v>
      </c>
      <c r="C25" s="1" t="s">
        <v>36</v>
      </c>
      <c r="D25" s="1">
        <v>18</v>
      </c>
      <c r="E25" s="5">
        <v>1850</v>
      </c>
      <c r="F25" s="6">
        <v>1998</v>
      </c>
      <c r="G25" s="2">
        <v>5</v>
      </c>
      <c r="H25" s="1" t="s">
        <v>116</v>
      </c>
      <c r="I25" s="3">
        <v>1.5</v>
      </c>
      <c r="J25" s="7">
        <v>3505</v>
      </c>
      <c r="K25" s="7">
        <f t="shared" si="0"/>
        <v>2775</v>
      </c>
      <c r="L25" s="7">
        <f t="shared" si="1"/>
        <v>4276</v>
      </c>
      <c r="M25" s="8">
        <v>22</v>
      </c>
      <c r="N25" s="9">
        <v>4464</v>
      </c>
      <c r="O25" s="9">
        <f t="shared" si="2"/>
        <v>3659</v>
      </c>
      <c r="P25" s="10">
        <f t="shared" si="3"/>
        <v>0.97783783783783784</v>
      </c>
      <c r="Q25" s="1" t="s">
        <v>117</v>
      </c>
      <c r="R25" s="1">
        <v>10</v>
      </c>
      <c r="S25" s="1" t="s">
        <v>33</v>
      </c>
      <c r="T25" s="1">
        <v>5</v>
      </c>
      <c r="U25" s="1" t="s">
        <v>51</v>
      </c>
    </row>
    <row r="26" spans="1:21" ht="15" customHeight="1" x14ac:dyDescent="0.3">
      <c r="A26" s="1" t="s">
        <v>40</v>
      </c>
      <c r="B26" s="1" t="s">
        <v>118</v>
      </c>
      <c r="C26" s="1" t="s">
        <v>41</v>
      </c>
      <c r="D26" s="1">
        <v>21</v>
      </c>
      <c r="E26" s="5">
        <v>1460</v>
      </c>
      <c r="F26" s="6">
        <v>1577</v>
      </c>
      <c r="G26" s="2">
        <v>16</v>
      </c>
      <c r="H26" s="1" t="s">
        <v>119</v>
      </c>
      <c r="I26" s="3">
        <v>1.5</v>
      </c>
      <c r="J26" s="7">
        <v>5990</v>
      </c>
      <c r="K26" s="7">
        <f t="shared" si="0"/>
        <v>2190</v>
      </c>
      <c r="L26" s="7">
        <f t="shared" si="1"/>
        <v>7488</v>
      </c>
      <c r="M26" s="8">
        <v>25</v>
      </c>
      <c r="N26" s="9">
        <v>2737</v>
      </c>
      <c r="O26" s="9">
        <f t="shared" si="2"/>
        <v>2190</v>
      </c>
      <c r="P26" s="10">
        <f t="shared" si="3"/>
        <v>0.5</v>
      </c>
      <c r="Q26" s="1" t="s">
        <v>120</v>
      </c>
      <c r="R26" s="1">
        <v>9</v>
      </c>
      <c r="S26" s="1" t="s">
        <v>26</v>
      </c>
      <c r="T26" s="1">
        <v>5</v>
      </c>
      <c r="U26" s="1" t="s">
        <v>27</v>
      </c>
    </row>
    <row r="27" spans="1:21" ht="15" customHeight="1" x14ac:dyDescent="0.3">
      <c r="A27" s="1" t="s">
        <v>47</v>
      </c>
      <c r="B27" s="1" t="s">
        <v>121</v>
      </c>
      <c r="C27" s="1" t="s">
        <v>48</v>
      </c>
      <c r="D27" s="1">
        <v>10</v>
      </c>
      <c r="E27" s="5">
        <v>4680</v>
      </c>
      <c r="F27" s="6">
        <v>5054</v>
      </c>
      <c r="G27" s="2">
        <v>8</v>
      </c>
      <c r="H27" s="1" t="s">
        <v>122</v>
      </c>
      <c r="I27" s="3">
        <v>1.5</v>
      </c>
      <c r="J27" s="7">
        <v>9300</v>
      </c>
      <c r="K27" s="7">
        <f t="shared" si="0"/>
        <v>7020</v>
      </c>
      <c r="L27" s="7">
        <f t="shared" si="1"/>
        <v>11346</v>
      </c>
      <c r="M27" s="8">
        <v>22</v>
      </c>
      <c r="N27" s="9">
        <v>9998</v>
      </c>
      <c r="O27" s="9">
        <f t="shared" si="2"/>
        <v>8195</v>
      </c>
      <c r="P27" s="10">
        <f t="shared" si="3"/>
        <v>0.75106837606837606</v>
      </c>
      <c r="Q27" s="1" t="s">
        <v>123</v>
      </c>
      <c r="R27" s="1">
        <v>8</v>
      </c>
      <c r="S27" s="1" t="s">
        <v>33</v>
      </c>
      <c r="T27" s="1">
        <v>4.5999999999999996</v>
      </c>
      <c r="U27" s="1" t="s">
        <v>51</v>
      </c>
    </row>
    <row r="28" spans="1:21" ht="15" customHeight="1" x14ac:dyDescent="0.3">
      <c r="A28" s="1" t="s">
        <v>53</v>
      </c>
      <c r="B28" s="1" t="s">
        <v>124</v>
      </c>
      <c r="C28" s="1" t="s">
        <v>54</v>
      </c>
      <c r="D28" s="1">
        <v>12</v>
      </c>
      <c r="E28" s="5">
        <v>2650</v>
      </c>
      <c r="F28" s="6">
        <v>2862</v>
      </c>
      <c r="G28" s="2">
        <v>8</v>
      </c>
      <c r="H28" s="1" t="s">
        <v>125</v>
      </c>
      <c r="I28" s="3">
        <v>1.5</v>
      </c>
      <c r="J28" s="7">
        <v>8455</v>
      </c>
      <c r="K28" s="7">
        <f t="shared" si="0"/>
        <v>3975</v>
      </c>
      <c r="L28" s="7">
        <f t="shared" si="1"/>
        <v>10315</v>
      </c>
      <c r="M28" s="8">
        <v>22</v>
      </c>
      <c r="N28" s="9">
        <v>4849</v>
      </c>
      <c r="O28" s="9">
        <f t="shared" si="2"/>
        <v>3975</v>
      </c>
      <c r="P28" s="10">
        <f t="shared" si="3"/>
        <v>0.5</v>
      </c>
      <c r="Q28" s="1" t="s">
        <v>126</v>
      </c>
      <c r="R28" s="1">
        <v>2</v>
      </c>
      <c r="S28" s="1" t="s">
        <v>87</v>
      </c>
      <c r="T28" s="1">
        <v>4.8</v>
      </c>
      <c r="U28" s="1" t="s">
        <v>51</v>
      </c>
    </row>
    <row r="29" spans="1:21" ht="15" customHeight="1" x14ac:dyDescent="0.3">
      <c r="A29" s="1" t="s">
        <v>58</v>
      </c>
      <c r="B29" s="1" t="s">
        <v>127</v>
      </c>
      <c r="C29" s="1" t="s">
        <v>59</v>
      </c>
      <c r="D29" s="1">
        <v>22</v>
      </c>
      <c r="E29" s="5">
        <v>1330</v>
      </c>
      <c r="F29" s="6">
        <v>1436</v>
      </c>
      <c r="G29" s="2">
        <v>1</v>
      </c>
      <c r="H29" s="1" t="s">
        <v>128</v>
      </c>
      <c r="I29" s="3">
        <v>1.5</v>
      </c>
      <c r="J29" s="7">
        <v>5525</v>
      </c>
      <c r="K29" s="7">
        <f t="shared" si="0"/>
        <v>1995</v>
      </c>
      <c r="L29" s="7">
        <f t="shared" si="1"/>
        <v>6906</v>
      </c>
      <c r="M29" s="8">
        <v>25</v>
      </c>
      <c r="N29" s="9">
        <v>7232</v>
      </c>
      <c r="O29" s="9">
        <f t="shared" si="2"/>
        <v>5786</v>
      </c>
      <c r="P29" s="10">
        <f t="shared" si="3"/>
        <v>3.350375939849624</v>
      </c>
      <c r="Q29" s="1" t="s">
        <v>129</v>
      </c>
      <c r="R29" s="1">
        <v>14</v>
      </c>
      <c r="S29" s="1" t="s">
        <v>80</v>
      </c>
      <c r="T29" s="1">
        <v>4.5999999999999996</v>
      </c>
      <c r="U29" s="1" t="s">
        <v>45</v>
      </c>
    </row>
    <row r="30" spans="1:21" ht="15" customHeight="1" x14ac:dyDescent="0.3">
      <c r="A30" s="1" t="s">
        <v>63</v>
      </c>
      <c r="B30" s="1" t="s">
        <v>130</v>
      </c>
      <c r="C30" s="1" t="s">
        <v>64</v>
      </c>
      <c r="D30" s="1">
        <v>25</v>
      </c>
      <c r="E30" s="5">
        <v>1860</v>
      </c>
      <c r="F30" s="6">
        <v>2009</v>
      </c>
      <c r="G30" s="2">
        <v>12</v>
      </c>
      <c r="H30" s="1" t="s">
        <v>131</v>
      </c>
      <c r="I30" s="3">
        <v>1.5</v>
      </c>
      <c r="J30" s="7">
        <v>6330</v>
      </c>
      <c r="K30" s="7">
        <f t="shared" si="0"/>
        <v>2790</v>
      </c>
      <c r="L30" s="7">
        <f t="shared" si="1"/>
        <v>7849</v>
      </c>
      <c r="M30" s="8">
        <v>24</v>
      </c>
      <c r="N30" s="9">
        <v>7173</v>
      </c>
      <c r="O30" s="9">
        <f t="shared" si="2"/>
        <v>5785</v>
      </c>
      <c r="P30" s="10">
        <f t="shared" si="3"/>
        <v>2.110215053763441</v>
      </c>
      <c r="Q30" s="1" t="s">
        <v>132</v>
      </c>
      <c r="R30" s="1">
        <v>7</v>
      </c>
      <c r="S30" s="1" t="s">
        <v>26</v>
      </c>
      <c r="T30" s="1">
        <v>5</v>
      </c>
      <c r="U30" s="1" t="s">
        <v>51</v>
      </c>
    </row>
    <row r="31" spans="1:21" ht="15" customHeight="1" x14ac:dyDescent="0.3">
      <c r="A31" s="1" t="s">
        <v>68</v>
      </c>
      <c r="B31" s="1" t="s">
        <v>133</v>
      </c>
      <c r="C31" s="1" t="s">
        <v>69</v>
      </c>
      <c r="D31" s="1">
        <v>26</v>
      </c>
      <c r="E31" s="5">
        <v>6140</v>
      </c>
      <c r="F31" s="6">
        <v>6631</v>
      </c>
      <c r="G31" s="2">
        <v>3</v>
      </c>
      <c r="H31" s="1" t="s">
        <v>134</v>
      </c>
      <c r="I31" s="3">
        <v>1.5</v>
      </c>
      <c r="J31" s="7">
        <v>9580</v>
      </c>
      <c r="K31" s="7">
        <f t="shared" si="0"/>
        <v>9210</v>
      </c>
      <c r="L31" s="7">
        <f t="shared" si="1"/>
        <v>11879</v>
      </c>
      <c r="M31" s="8">
        <v>24</v>
      </c>
      <c r="N31" s="9">
        <v>11420</v>
      </c>
      <c r="O31" s="9">
        <f t="shared" si="2"/>
        <v>9210</v>
      </c>
      <c r="P31" s="10">
        <f t="shared" si="3"/>
        <v>0.5</v>
      </c>
      <c r="Q31" s="1" t="s">
        <v>135</v>
      </c>
      <c r="R31" s="1">
        <v>6</v>
      </c>
      <c r="S31" s="1" t="s">
        <v>26</v>
      </c>
      <c r="T31" s="1">
        <v>4.7</v>
      </c>
      <c r="U31" s="1" t="s">
        <v>45</v>
      </c>
    </row>
    <row r="32" spans="1:21" ht="15" customHeight="1" x14ac:dyDescent="0.3">
      <c r="A32" s="1" t="s">
        <v>73</v>
      </c>
      <c r="B32" s="1" t="s">
        <v>136</v>
      </c>
      <c r="C32" s="1" t="s">
        <v>74</v>
      </c>
      <c r="D32" s="1">
        <v>19</v>
      </c>
      <c r="E32" s="5">
        <v>4740</v>
      </c>
      <c r="F32" s="6">
        <v>5119</v>
      </c>
      <c r="G32" s="2">
        <v>16</v>
      </c>
      <c r="H32" s="1" t="s">
        <v>137</v>
      </c>
      <c r="I32" s="3">
        <v>1.5</v>
      </c>
      <c r="J32" s="7">
        <v>7460</v>
      </c>
      <c r="K32" s="7">
        <f t="shared" si="0"/>
        <v>7110</v>
      </c>
      <c r="L32" s="7">
        <f t="shared" si="1"/>
        <v>9325</v>
      </c>
      <c r="M32" s="8">
        <v>25</v>
      </c>
      <c r="N32" s="9">
        <v>8887</v>
      </c>
      <c r="O32" s="9">
        <f t="shared" si="2"/>
        <v>7110</v>
      </c>
      <c r="P32" s="10">
        <f t="shared" si="3"/>
        <v>0.5</v>
      </c>
      <c r="Q32" s="1" t="s">
        <v>138</v>
      </c>
      <c r="R32" s="1">
        <v>13</v>
      </c>
      <c r="S32" s="1" t="s">
        <v>26</v>
      </c>
      <c r="T32" s="1">
        <v>4.5</v>
      </c>
      <c r="U32" s="1" t="s">
        <v>51</v>
      </c>
    </row>
    <row r="33" spans="1:21" ht="15" customHeight="1" x14ac:dyDescent="0.3">
      <c r="A33" s="1" t="s">
        <v>22</v>
      </c>
      <c r="B33" s="1" t="s">
        <v>139</v>
      </c>
      <c r="C33" s="1" t="s">
        <v>23</v>
      </c>
      <c r="D33" s="1">
        <v>6</v>
      </c>
      <c r="E33" s="5">
        <v>6700</v>
      </c>
      <c r="F33" s="6">
        <v>7236</v>
      </c>
      <c r="G33" s="2">
        <v>14</v>
      </c>
      <c r="H33" s="1" t="s">
        <v>140</v>
      </c>
      <c r="I33" s="3">
        <v>1.5</v>
      </c>
      <c r="J33" s="7">
        <v>13740</v>
      </c>
      <c r="K33" s="7">
        <f t="shared" si="0"/>
        <v>10050</v>
      </c>
      <c r="L33" s="7">
        <f t="shared" si="1"/>
        <v>17175</v>
      </c>
      <c r="M33" s="8">
        <v>25</v>
      </c>
      <c r="N33" s="9">
        <v>17481</v>
      </c>
      <c r="O33" s="9">
        <f t="shared" si="2"/>
        <v>13985</v>
      </c>
      <c r="P33" s="10">
        <f t="shared" si="3"/>
        <v>1.0873134328358209</v>
      </c>
      <c r="Q33" s="1" t="s">
        <v>141</v>
      </c>
      <c r="R33" s="1">
        <v>3</v>
      </c>
      <c r="S33" s="1" t="s">
        <v>80</v>
      </c>
      <c r="T33" s="1">
        <v>4.9000000000000004</v>
      </c>
      <c r="U33" s="1" t="s">
        <v>51</v>
      </c>
    </row>
    <row r="34" spans="1:21" ht="15" customHeight="1" x14ac:dyDescent="0.3">
      <c r="A34" s="1" t="s">
        <v>29</v>
      </c>
      <c r="B34" s="1" t="s">
        <v>142</v>
      </c>
      <c r="C34" s="1" t="s">
        <v>30</v>
      </c>
      <c r="D34" s="1">
        <v>24</v>
      </c>
      <c r="E34" s="5">
        <v>6600</v>
      </c>
      <c r="F34" s="6">
        <v>7128</v>
      </c>
      <c r="G34" s="2">
        <v>17</v>
      </c>
      <c r="H34" s="1" t="s">
        <v>143</v>
      </c>
      <c r="I34" s="3">
        <v>1.5</v>
      </c>
      <c r="J34" s="7">
        <v>11920</v>
      </c>
      <c r="K34" s="7">
        <f t="shared" si="0"/>
        <v>9900</v>
      </c>
      <c r="L34" s="7">
        <f t="shared" si="1"/>
        <v>14900</v>
      </c>
      <c r="M34" s="8">
        <v>25</v>
      </c>
      <c r="N34" s="9">
        <v>15172</v>
      </c>
      <c r="O34" s="9">
        <f t="shared" si="2"/>
        <v>12138</v>
      </c>
      <c r="P34" s="10">
        <f t="shared" si="3"/>
        <v>0.83909090909090911</v>
      </c>
      <c r="Q34" s="1" t="s">
        <v>144</v>
      </c>
      <c r="R34" s="1">
        <v>11</v>
      </c>
      <c r="S34" s="1" t="s">
        <v>87</v>
      </c>
      <c r="T34" s="1">
        <v>4.8</v>
      </c>
      <c r="U34" s="1" t="s">
        <v>45</v>
      </c>
    </row>
    <row r="35" spans="1:21" ht="15" customHeight="1" x14ac:dyDescent="0.3">
      <c r="A35" s="1" t="s">
        <v>35</v>
      </c>
      <c r="B35" s="1" t="s">
        <v>145</v>
      </c>
      <c r="C35" s="1" t="s">
        <v>36</v>
      </c>
      <c r="D35" s="1">
        <v>28</v>
      </c>
      <c r="E35" s="5">
        <v>4510</v>
      </c>
      <c r="F35" s="6">
        <v>4871</v>
      </c>
      <c r="G35" s="2">
        <v>17</v>
      </c>
      <c r="H35" s="1" t="s">
        <v>146</v>
      </c>
      <c r="I35" s="3">
        <v>1.5</v>
      </c>
      <c r="J35" s="7">
        <v>10755</v>
      </c>
      <c r="K35" s="7">
        <f t="shared" ref="K35:K66" si="4">ROUND(E35*I35,0)</f>
        <v>6765</v>
      </c>
      <c r="L35" s="7">
        <f t="shared" ref="L35:L66" si="5">ROUND(J35*(1+M35/100),0)</f>
        <v>13336</v>
      </c>
      <c r="M35" s="8">
        <v>24</v>
      </c>
      <c r="N35" s="9">
        <v>13236</v>
      </c>
      <c r="O35" s="9">
        <f t="shared" ref="O35:O66" si="6">ROUND(N35/(1+M35/100),0)</f>
        <v>10674</v>
      </c>
      <c r="P35" s="10">
        <f t="shared" ref="P35:P66" si="7">(O35-E35)/E35</f>
        <v>1.366740576496674</v>
      </c>
      <c r="Q35" s="1" t="s">
        <v>147</v>
      </c>
      <c r="R35" s="1">
        <v>12</v>
      </c>
      <c r="S35" s="1" t="s">
        <v>80</v>
      </c>
      <c r="T35" s="1">
        <v>5</v>
      </c>
      <c r="U35" s="1" t="s">
        <v>51</v>
      </c>
    </row>
    <row r="36" spans="1:21" ht="15" customHeight="1" x14ac:dyDescent="0.3">
      <c r="A36" s="1" t="s">
        <v>40</v>
      </c>
      <c r="B36" s="1" t="s">
        <v>148</v>
      </c>
      <c r="C36" s="1" t="s">
        <v>41</v>
      </c>
      <c r="D36" s="1">
        <v>14</v>
      </c>
      <c r="E36" s="5">
        <v>5330</v>
      </c>
      <c r="F36" s="6">
        <v>5756</v>
      </c>
      <c r="G36" s="2">
        <v>8</v>
      </c>
      <c r="H36" s="1" t="s">
        <v>149</v>
      </c>
      <c r="I36" s="3">
        <v>1.5</v>
      </c>
      <c r="J36" s="7">
        <v>12415</v>
      </c>
      <c r="K36" s="7">
        <f t="shared" si="4"/>
        <v>7995</v>
      </c>
      <c r="L36" s="7">
        <f t="shared" si="5"/>
        <v>15395</v>
      </c>
      <c r="M36" s="8">
        <v>24</v>
      </c>
      <c r="N36" s="9">
        <v>13840</v>
      </c>
      <c r="O36" s="9">
        <f t="shared" si="6"/>
        <v>11161</v>
      </c>
      <c r="P36" s="10">
        <f t="shared" si="7"/>
        <v>1.0939962476547842</v>
      </c>
      <c r="Q36" s="1" t="s">
        <v>150</v>
      </c>
      <c r="R36" s="1">
        <v>14</v>
      </c>
      <c r="S36" s="1" t="s">
        <v>80</v>
      </c>
      <c r="T36" s="1">
        <v>4.5999999999999996</v>
      </c>
      <c r="U36" s="1" t="s">
        <v>27</v>
      </c>
    </row>
    <row r="37" spans="1:21" ht="15" customHeight="1" x14ac:dyDescent="0.3">
      <c r="A37" s="1" t="s">
        <v>47</v>
      </c>
      <c r="B37" s="1" t="s">
        <v>151</v>
      </c>
      <c r="C37" s="1" t="s">
        <v>48</v>
      </c>
      <c r="D37" s="1">
        <v>25</v>
      </c>
      <c r="E37" s="5">
        <v>2690</v>
      </c>
      <c r="F37" s="6">
        <v>2905</v>
      </c>
      <c r="G37" s="2">
        <v>18</v>
      </c>
      <c r="H37" s="1" t="s">
        <v>152</v>
      </c>
      <c r="I37" s="3">
        <v>1.5</v>
      </c>
      <c r="J37" s="7">
        <v>4905</v>
      </c>
      <c r="K37" s="7">
        <f t="shared" si="4"/>
        <v>4035</v>
      </c>
      <c r="L37" s="7">
        <f t="shared" si="5"/>
        <v>6082</v>
      </c>
      <c r="M37" s="8">
        <v>24</v>
      </c>
      <c r="N37" s="9">
        <v>5610</v>
      </c>
      <c r="O37" s="9">
        <f t="shared" si="6"/>
        <v>4524</v>
      </c>
      <c r="P37" s="10">
        <f t="shared" si="7"/>
        <v>0.68178438661710039</v>
      </c>
      <c r="Q37" s="1" t="s">
        <v>153</v>
      </c>
      <c r="R37" s="1">
        <v>13</v>
      </c>
      <c r="S37" s="1" t="s">
        <v>80</v>
      </c>
      <c r="T37" s="1">
        <v>4.8</v>
      </c>
      <c r="U37" s="1" t="s">
        <v>27</v>
      </c>
    </row>
    <row r="38" spans="1:21" ht="15" customHeight="1" x14ac:dyDescent="0.3">
      <c r="A38" s="1" t="s">
        <v>53</v>
      </c>
      <c r="B38" s="1" t="s">
        <v>154</v>
      </c>
      <c r="C38" s="1" t="s">
        <v>54</v>
      </c>
      <c r="D38" s="1">
        <v>23</v>
      </c>
      <c r="E38" s="5">
        <v>4600</v>
      </c>
      <c r="F38" s="6">
        <v>4968</v>
      </c>
      <c r="G38" s="2">
        <v>2</v>
      </c>
      <c r="H38" s="1" t="s">
        <v>155</v>
      </c>
      <c r="I38" s="3">
        <v>1.5</v>
      </c>
      <c r="J38" s="7">
        <v>9930</v>
      </c>
      <c r="K38" s="7">
        <f t="shared" si="4"/>
        <v>6900</v>
      </c>
      <c r="L38" s="7">
        <f t="shared" si="5"/>
        <v>12413</v>
      </c>
      <c r="M38" s="8">
        <v>25</v>
      </c>
      <c r="N38" s="9">
        <v>8625</v>
      </c>
      <c r="O38" s="9">
        <f t="shared" si="6"/>
        <v>6900</v>
      </c>
      <c r="P38" s="10">
        <f t="shared" si="7"/>
        <v>0.5</v>
      </c>
      <c r="Q38" s="1" t="s">
        <v>156</v>
      </c>
      <c r="R38" s="1">
        <v>15</v>
      </c>
      <c r="S38" s="1" t="s">
        <v>26</v>
      </c>
      <c r="T38" s="1">
        <v>4.8</v>
      </c>
      <c r="U38" s="1" t="s">
        <v>27</v>
      </c>
    </row>
    <row r="39" spans="1:21" ht="15" customHeight="1" x14ac:dyDescent="0.3">
      <c r="A39" s="1" t="s">
        <v>58</v>
      </c>
      <c r="B39" s="1" t="s">
        <v>157</v>
      </c>
      <c r="C39" s="1" t="s">
        <v>59</v>
      </c>
      <c r="D39" s="1">
        <v>25</v>
      </c>
      <c r="E39" s="5">
        <v>6650</v>
      </c>
      <c r="F39" s="6">
        <v>7182</v>
      </c>
      <c r="G39" s="2">
        <v>3</v>
      </c>
      <c r="H39" s="1" t="s">
        <v>158</v>
      </c>
      <c r="I39" s="3">
        <v>1.5</v>
      </c>
      <c r="J39" s="7">
        <v>10245</v>
      </c>
      <c r="K39" s="7">
        <f t="shared" si="4"/>
        <v>9975</v>
      </c>
      <c r="L39" s="7">
        <f t="shared" si="5"/>
        <v>12704</v>
      </c>
      <c r="M39" s="8">
        <v>24</v>
      </c>
      <c r="N39" s="9">
        <v>12369</v>
      </c>
      <c r="O39" s="9">
        <f t="shared" si="6"/>
        <v>9975</v>
      </c>
      <c r="P39" s="10">
        <f t="shared" si="7"/>
        <v>0.5</v>
      </c>
      <c r="Q39" s="1" t="s">
        <v>159</v>
      </c>
      <c r="R39" s="1">
        <v>4</v>
      </c>
      <c r="S39" s="1" t="s">
        <v>26</v>
      </c>
      <c r="T39" s="1">
        <v>4.5</v>
      </c>
      <c r="U39" s="1" t="s">
        <v>27</v>
      </c>
    </row>
    <row r="40" spans="1:21" ht="15" customHeight="1" x14ac:dyDescent="0.3">
      <c r="A40" s="1" t="s">
        <v>63</v>
      </c>
      <c r="B40" s="1" t="s">
        <v>160</v>
      </c>
      <c r="C40" s="1" t="s">
        <v>64</v>
      </c>
      <c r="D40" s="1">
        <v>13</v>
      </c>
      <c r="E40" s="5">
        <v>6630</v>
      </c>
      <c r="F40" s="6">
        <v>7160</v>
      </c>
      <c r="G40" s="2">
        <v>9</v>
      </c>
      <c r="H40" s="1" t="s">
        <v>161</v>
      </c>
      <c r="I40" s="3">
        <v>1.5</v>
      </c>
      <c r="J40" s="7">
        <v>13675</v>
      </c>
      <c r="K40" s="7">
        <f t="shared" si="4"/>
        <v>9945</v>
      </c>
      <c r="L40" s="7">
        <f t="shared" si="5"/>
        <v>16684</v>
      </c>
      <c r="M40" s="8">
        <v>22</v>
      </c>
      <c r="N40" s="9">
        <v>15438</v>
      </c>
      <c r="O40" s="9">
        <f t="shared" si="6"/>
        <v>12654</v>
      </c>
      <c r="P40" s="10">
        <f t="shared" si="7"/>
        <v>0.90859728506787329</v>
      </c>
      <c r="Q40" s="1" t="s">
        <v>162</v>
      </c>
      <c r="R40" s="1">
        <v>8</v>
      </c>
      <c r="S40" s="1" t="s">
        <v>87</v>
      </c>
      <c r="T40" s="1">
        <v>4.7</v>
      </c>
      <c r="U40" s="1" t="s">
        <v>45</v>
      </c>
    </row>
    <row r="41" spans="1:21" ht="15" customHeight="1" x14ac:dyDescent="0.3">
      <c r="A41" s="1" t="s">
        <v>68</v>
      </c>
      <c r="B41" s="1" t="s">
        <v>163</v>
      </c>
      <c r="C41" s="1" t="s">
        <v>69</v>
      </c>
      <c r="D41" s="1">
        <v>19</v>
      </c>
      <c r="E41" s="5">
        <v>800</v>
      </c>
      <c r="F41" s="6">
        <v>864</v>
      </c>
      <c r="G41" s="2">
        <v>6</v>
      </c>
      <c r="H41" s="1" t="s">
        <v>164</v>
      </c>
      <c r="I41" s="3">
        <v>1.5</v>
      </c>
      <c r="J41" s="7">
        <v>4320</v>
      </c>
      <c r="K41" s="7">
        <f t="shared" si="4"/>
        <v>1200</v>
      </c>
      <c r="L41" s="7">
        <f t="shared" si="5"/>
        <v>5270</v>
      </c>
      <c r="M41" s="8">
        <v>22</v>
      </c>
      <c r="N41" s="9">
        <v>1464</v>
      </c>
      <c r="O41" s="9">
        <f t="shared" si="6"/>
        <v>1200</v>
      </c>
      <c r="P41" s="10">
        <f t="shared" si="7"/>
        <v>0.5</v>
      </c>
      <c r="Q41" s="1" t="s">
        <v>165</v>
      </c>
      <c r="R41" s="1">
        <v>12</v>
      </c>
      <c r="S41" s="1" t="s">
        <v>44</v>
      </c>
      <c r="T41" s="1">
        <v>4.7</v>
      </c>
      <c r="U41" s="1" t="s">
        <v>45</v>
      </c>
    </row>
    <row r="42" spans="1:21" ht="15" customHeight="1" x14ac:dyDescent="0.3">
      <c r="A42" s="1" t="s">
        <v>73</v>
      </c>
      <c r="B42" s="1" t="s">
        <v>166</v>
      </c>
      <c r="C42" s="1" t="s">
        <v>74</v>
      </c>
      <c r="D42" s="1">
        <v>22</v>
      </c>
      <c r="E42" s="5">
        <v>3110</v>
      </c>
      <c r="F42" s="6">
        <v>3359</v>
      </c>
      <c r="G42" s="2">
        <v>6</v>
      </c>
      <c r="H42" s="1" t="s">
        <v>167</v>
      </c>
      <c r="I42" s="3">
        <v>1.5</v>
      </c>
      <c r="J42" s="7">
        <v>8915</v>
      </c>
      <c r="K42" s="7">
        <f t="shared" si="4"/>
        <v>4665</v>
      </c>
      <c r="L42" s="7">
        <f t="shared" si="5"/>
        <v>10876</v>
      </c>
      <c r="M42" s="8">
        <v>22</v>
      </c>
      <c r="N42" s="9">
        <v>9720</v>
      </c>
      <c r="O42" s="9">
        <f t="shared" si="6"/>
        <v>7967</v>
      </c>
      <c r="P42" s="10">
        <f t="shared" si="7"/>
        <v>1.5617363344051447</v>
      </c>
      <c r="Q42" s="1" t="s">
        <v>168</v>
      </c>
      <c r="R42" s="1">
        <v>12</v>
      </c>
      <c r="S42" s="1" t="s">
        <v>80</v>
      </c>
      <c r="T42" s="1">
        <v>4.7</v>
      </c>
      <c r="U42" s="1" t="s">
        <v>45</v>
      </c>
    </row>
    <row r="43" spans="1:21" ht="15" customHeight="1" x14ac:dyDescent="0.3">
      <c r="A43" s="1" t="s">
        <v>22</v>
      </c>
      <c r="B43" s="1" t="s">
        <v>169</v>
      </c>
      <c r="C43" s="1" t="s">
        <v>23</v>
      </c>
      <c r="D43" s="1">
        <v>23</v>
      </c>
      <c r="E43" s="5">
        <v>1950</v>
      </c>
      <c r="F43" s="6">
        <v>2106</v>
      </c>
      <c r="G43" s="2">
        <v>1</v>
      </c>
      <c r="H43" s="1" t="s">
        <v>170</v>
      </c>
      <c r="I43" s="3">
        <v>1.5</v>
      </c>
      <c r="J43" s="7">
        <v>6055</v>
      </c>
      <c r="K43" s="7">
        <f t="shared" si="4"/>
        <v>2925</v>
      </c>
      <c r="L43" s="7">
        <f t="shared" si="5"/>
        <v>7387</v>
      </c>
      <c r="M43" s="8">
        <v>22</v>
      </c>
      <c r="N43" s="9">
        <v>6716</v>
      </c>
      <c r="O43" s="9">
        <f t="shared" si="6"/>
        <v>5505</v>
      </c>
      <c r="P43" s="10">
        <f t="shared" si="7"/>
        <v>1.823076923076923</v>
      </c>
      <c r="Q43" s="1" t="s">
        <v>171</v>
      </c>
      <c r="R43" s="1">
        <v>6</v>
      </c>
      <c r="S43" s="1" t="s">
        <v>26</v>
      </c>
      <c r="T43" s="1">
        <v>4.7</v>
      </c>
      <c r="U43" s="1" t="s">
        <v>51</v>
      </c>
    </row>
    <row r="44" spans="1:21" ht="15" customHeight="1" x14ac:dyDescent="0.3">
      <c r="A44" s="1" t="s">
        <v>29</v>
      </c>
      <c r="B44" s="1" t="s">
        <v>172</v>
      </c>
      <c r="C44" s="1" t="s">
        <v>30</v>
      </c>
      <c r="D44" s="1">
        <v>29</v>
      </c>
      <c r="E44" s="5">
        <v>4820</v>
      </c>
      <c r="F44" s="6">
        <v>5206</v>
      </c>
      <c r="G44" s="2">
        <v>15</v>
      </c>
      <c r="H44" s="1" t="s">
        <v>173</v>
      </c>
      <c r="I44" s="3">
        <v>1.5</v>
      </c>
      <c r="J44" s="7">
        <v>7420</v>
      </c>
      <c r="K44" s="7">
        <f t="shared" si="4"/>
        <v>7230</v>
      </c>
      <c r="L44" s="7">
        <f t="shared" si="5"/>
        <v>9275</v>
      </c>
      <c r="M44" s="8">
        <v>25</v>
      </c>
      <c r="N44" s="9">
        <v>9037</v>
      </c>
      <c r="O44" s="9">
        <f t="shared" si="6"/>
        <v>7230</v>
      </c>
      <c r="P44" s="10">
        <f t="shared" si="7"/>
        <v>0.5</v>
      </c>
      <c r="Q44" s="1" t="s">
        <v>174</v>
      </c>
      <c r="R44" s="1">
        <v>11</v>
      </c>
      <c r="S44" s="1" t="s">
        <v>44</v>
      </c>
      <c r="T44" s="1">
        <v>4.8</v>
      </c>
      <c r="U44" s="1" t="s">
        <v>27</v>
      </c>
    </row>
    <row r="45" spans="1:21" ht="15" customHeight="1" x14ac:dyDescent="0.3">
      <c r="A45" s="1" t="s">
        <v>35</v>
      </c>
      <c r="B45" s="1" t="s">
        <v>175</v>
      </c>
      <c r="C45" s="1" t="s">
        <v>36</v>
      </c>
      <c r="D45" s="1">
        <v>8</v>
      </c>
      <c r="E45" s="5">
        <v>3850</v>
      </c>
      <c r="F45" s="6">
        <v>4158</v>
      </c>
      <c r="G45" s="2">
        <v>11</v>
      </c>
      <c r="H45" s="1" t="s">
        <v>176</v>
      </c>
      <c r="I45" s="3">
        <v>1.5</v>
      </c>
      <c r="J45" s="7">
        <v>10155</v>
      </c>
      <c r="K45" s="7">
        <f t="shared" si="4"/>
        <v>5775</v>
      </c>
      <c r="L45" s="7">
        <f t="shared" si="5"/>
        <v>12389</v>
      </c>
      <c r="M45" s="8">
        <v>22</v>
      </c>
      <c r="N45" s="9">
        <v>12639</v>
      </c>
      <c r="O45" s="9">
        <f t="shared" si="6"/>
        <v>10360</v>
      </c>
      <c r="P45" s="10">
        <f t="shared" si="7"/>
        <v>1.6909090909090909</v>
      </c>
      <c r="Q45" s="1" t="s">
        <v>177</v>
      </c>
      <c r="R45" s="1">
        <v>5</v>
      </c>
      <c r="S45" s="1" t="s">
        <v>33</v>
      </c>
      <c r="T45" s="1">
        <v>4.5999999999999996</v>
      </c>
      <c r="U45" s="1" t="s">
        <v>27</v>
      </c>
    </row>
    <row r="46" spans="1:21" ht="15" customHeight="1" x14ac:dyDescent="0.3">
      <c r="A46" s="1" t="s">
        <v>40</v>
      </c>
      <c r="B46" s="1" t="s">
        <v>178</v>
      </c>
      <c r="C46" s="1" t="s">
        <v>41</v>
      </c>
      <c r="D46" s="1">
        <v>21</v>
      </c>
      <c r="E46" s="5">
        <v>2670</v>
      </c>
      <c r="F46" s="6">
        <v>2884</v>
      </c>
      <c r="G46" s="2">
        <v>19</v>
      </c>
      <c r="H46" s="1" t="s">
        <v>179</v>
      </c>
      <c r="I46" s="3">
        <v>1.5</v>
      </c>
      <c r="J46" s="7">
        <v>7085</v>
      </c>
      <c r="K46" s="7">
        <f t="shared" si="4"/>
        <v>4005</v>
      </c>
      <c r="L46" s="7">
        <f t="shared" si="5"/>
        <v>8785</v>
      </c>
      <c r="M46" s="8">
        <v>24</v>
      </c>
      <c r="N46" s="9">
        <v>8620</v>
      </c>
      <c r="O46" s="9">
        <f t="shared" si="6"/>
        <v>6952</v>
      </c>
      <c r="P46" s="10">
        <f t="shared" si="7"/>
        <v>1.60374531835206</v>
      </c>
      <c r="Q46" s="1" t="s">
        <v>180</v>
      </c>
      <c r="R46" s="1">
        <v>4</v>
      </c>
      <c r="S46" s="1" t="s">
        <v>80</v>
      </c>
      <c r="T46" s="1">
        <v>4.7</v>
      </c>
      <c r="U46" s="1" t="s">
        <v>45</v>
      </c>
    </row>
    <row r="47" spans="1:21" ht="15" customHeight="1" x14ac:dyDescent="0.3">
      <c r="A47" s="1" t="s">
        <v>47</v>
      </c>
      <c r="B47" s="1" t="s">
        <v>181</v>
      </c>
      <c r="C47" s="1" t="s">
        <v>48</v>
      </c>
      <c r="D47" s="1">
        <v>7</v>
      </c>
      <c r="E47" s="5">
        <v>6510</v>
      </c>
      <c r="F47" s="6">
        <v>7031</v>
      </c>
      <c r="G47" s="2">
        <v>4</v>
      </c>
      <c r="H47" s="1" t="s">
        <v>182</v>
      </c>
      <c r="I47" s="3">
        <v>1.5</v>
      </c>
      <c r="J47" s="7">
        <v>10795</v>
      </c>
      <c r="K47" s="7">
        <f t="shared" si="4"/>
        <v>9765</v>
      </c>
      <c r="L47" s="7">
        <f t="shared" si="5"/>
        <v>13494</v>
      </c>
      <c r="M47" s="8">
        <v>25</v>
      </c>
      <c r="N47" s="9">
        <v>13024</v>
      </c>
      <c r="O47" s="9">
        <f t="shared" si="6"/>
        <v>10419</v>
      </c>
      <c r="P47" s="10">
        <f t="shared" si="7"/>
        <v>0.60046082949308754</v>
      </c>
      <c r="Q47" s="1" t="s">
        <v>183</v>
      </c>
      <c r="R47" s="1">
        <v>14</v>
      </c>
      <c r="S47" s="1" t="s">
        <v>26</v>
      </c>
      <c r="T47" s="1">
        <v>5</v>
      </c>
      <c r="U47" s="1" t="s">
        <v>45</v>
      </c>
    </row>
    <row r="48" spans="1:21" ht="15" customHeight="1" x14ac:dyDescent="0.3">
      <c r="A48" s="1" t="s">
        <v>53</v>
      </c>
      <c r="B48" s="1" t="s">
        <v>184</v>
      </c>
      <c r="C48" s="1" t="s">
        <v>54</v>
      </c>
      <c r="D48" s="1">
        <v>16</v>
      </c>
      <c r="E48" s="5">
        <v>4710</v>
      </c>
      <c r="F48" s="6">
        <v>5087</v>
      </c>
      <c r="G48" s="2">
        <v>15</v>
      </c>
      <c r="H48" s="1" t="s">
        <v>185</v>
      </c>
      <c r="I48" s="3">
        <v>1.5</v>
      </c>
      <c r="J48" s="7">
        <v>11165</v>
      </c>
      <c r="K48" s="7">
        <f t="shared" si="4"/>
        <v>7065</v>
      </c>
      <c r="L48" s="7">
        <f t="shared" si="5"/>
        <v>13621</v>
      </c>
      <c r="M48" s="8">
        <v>22</v>
      </c>
      <c r="N48" s="9">
        <v>12539</v>
      </c>
      <c r="O48" s="9">
        <f t="shared" si="6"/>
        <v>10278</v>
      </c>
      <c r="P48" s="10">
        <f t="shared" si="7"/>
        <v>1.1821656050955414</v>
      </c>
      <c r="Q48" s="1" t="s">
        <v>186</v>
      </c>
      <c r="R48" s="1">
        <v>1</v>
      </c>
      <c r="S48" s="1" t="s">
        <v>44</v>
      </c>
      <c r="T48" s="1">
        <v>5</v>
      </c>
      <c r="U48" s="1" t="s">
        <v>45</v>
      </c>
    </row>
    <row r="49" spans="1:21" ht="15" customHeight="1" x14ac:dyDescent="0.3">
      <c r="A49" s="1" t="s">
        <v>58</v>
      </c>
      <c r="B49" s="1" t="s">
        <v>187</v>
      </c>
      <c r="C49" s="1" t="s">
        <v>59</v>
      </c>
      <c r="D49" s="1">
        <v>30</v>
      </c>
      <c r="E49" s="5">
        <v>4520</v>
      </c>
      <c r="F49" s="6">
        <v>4882</v>
      </c>
      <c r="G49" s="2">
        <v>7</v>
      </c>
      <c r="H49" s="1" t="s">
        <v>188</v>
      </c>
      <c r="I49" s="3">
        <v>1.5</v>
      </c>
      <c r="J49" s="7">
        <v>10170</v>
      </c>
      <c r="K49" s="7">
        <f t="shared" si="4"/>
        <v>6780</v>
      </c>
      <c r="L49" s="7">
        <f t="shared" si="5"/>
        <v>12611</v>
      </c>
      <c r="M49" s="8">
        <v>24</v>
      </c>
      <c r="N49" s="9">
        <v>11394</v>
      </c>
      <c r="O49" s="9">
        <f t="shared" si="6"/>
        <v>9189</v>
      </c>
      <c r="P49" s="10">
        <f t="shared" si="7"/>
        <v>1.0329646017699115</v>
      </c>
      <c r="Q49" s="1" t="s">
        <v>189</v>
      </c>
      <c r="R49" s="1">
        <v>10</v>
      </c>
      <c r="S49" s="1" t="s">
        <v>33</v>
      </c>
      <c r="T49" s="1">
        <v>4.7</v>
      </c>
      <c r="U49" s="1" t="s">
        <v>51</v>
      </c>
    </row>
    <row r="50" spans="1:21" ht="15" customHeight="1" x14ac:dyDescent="0.3">
      <c r="A50" s="1" t="s">
        <v>63</v>
      </c>
      <c r="B50" s="1" t="s">
        <v>190</v>
      </c>
      <c r="C50" s="1" t="s">
        <v>64</v>
      </c>
      <c r="D50" s="1">
        <v>17</v>
      </c>
      <c r="E50" s="5">
        <v>6360</v>
      </c>
      <c r="F50" s="6">
        <v>6869</v>
      </c>
      <c r="G50" s="2">
        <v>9</v>
      </c>
      <c r="H50" s="1" t="s">
        <v>191</v>
      </c>
      <c r="I50" s="3">
        <v>1.5</v>
      </c>
      <c r="J50" s="7">
        <v>12410</v>
      </c>
      <c r="K50" s="7">
        <f t="shared" si="4"/>
        <v>9540</v>
      </c>
      <c r="L50" s="7">
        <f t="shared" si="5"/>
        <v>15513</v>
      </c>
      <c r="M50" s="8">
        <v>25</v>
      </c>
      <c r="N50" s="9">
        <v>11925</v>
      </c>
      <c r="O50" s="9">
        <f t="shared" si="6"/>
        <v>9540</v>
      </c>
      <c r="P50" s="10">
        <f t="shared" si="7"/>
        <v>0.5</v>
      </c>
      <c r="Q50" s="1" t="s">
        <v>192</v>
      </c>
      <c r="R50" s="1">
        <v>7</v>
      </c>
      <c r="S50" s="1" t="s">
        <v>44</v>
      </c>
      <c r="T50" s="1">
        <v>4.7</v>
      </c>
      <c r="U50" s="1" t="s">
        <v>27</v>
      </c>
    </row>
    <row r="51" spans="1:21" ht="15" customHeight="1" x14ac:dyDescent="0.3">
      <c r="A51" s="1" t="s">
        <v>68</v>
      </c>
      <c r="B51" s="1" t="s">
        <v>193</v>
      </c>
      <c r="C51" s="1" t="s">
        <v>69</v>
      </c>
      <c r="D51" s="1">
        <v>17</v>
      </c>
      <c r="E51" s="5">
        <v>3280</v>
      </c>
      <c r="F51" s="6">
        <v>3542</v>
      </c>
      <c r="G51" s="2">
        <v>2</v>
      </c>
      <c r="H51" s="1" t="s">
        <v>194</v>
      </c>
      <c r="I51" s="3">
        <v>1.5</v>
      </c>
      <c r="J51" s="7">
        <v>7050</v>
      </c>
      <c r="K51" s="7">
        <f t="shared" si="4"/>
        <v>4920</v>
      </c>
      <c r="L51" s="7">
        <f t="shared" si="5"/>
        <v>8742</v>
      </c>
      <c r="M51" s="8">
        <v>24</v>
      </c>
      <c r="N51" s="9">
        <v>8917</v>
      </c>
      <c r="O51" s="9">
        <f t="shared" si="6"/>
        <v>7191</v>
      </c>
      <c r="P51" s="10">
        <f t="shared" si="7"/>
        <v>1.1923780487804878</v>
      </c>
      <c r="Q51" s="1" t="s">
        <v>195</v>
      </c>
      <c r="R51" s="1">
        <v>5</v>
      </c>
      <c r="S51" s="1" t="s">
        <v>44</v>
      </c>
      <c r="T51" s="1">
        <v>4.9000000000000004</v>
      </c>
      <c r="U51" s="1" t="s">
        <v>45</v>
      </c>
    </row>
    <row r="52" spans="1:21" ht="15" customHeight="1" x14ac:dyDescent="0.3">
      <c r="A52" s="1" t="s">
        <v>73</v>
      </c>
      <c r="B52" s="1" t="s">
        <v>196</v>
      </c>
      <c r="C52" s="1" t="s">
        <v>74</v>
      </c>
      <c r="D52" s="1">
        <v>29</v>
      </c>
      <c r="E52" s="5">
        <v>6750</v>
      </c>
      <c r="F52" s="6">
        <v>7290</v>
      </c>
      <c r="G52" s="2">
        <v>1</v>
      </c>
      <c r="H52" s="1" t="s">
        <v>197</v>
      </c>
      <c r="I52" s="3">
        <v>1.5</v>
      </c>
      <c r="J52" s="7">
        <v>10355</v>
      </c>
      <c r="K52" s="7">
        <f t="shared" si="4"/>
        <v>10125</v>
      </c>
      <c r="L52" s="7">
        <f t="shared" si="5"/>
        <v>12840</v>
      </c>
      <c r="M52" s="8">
        <v>24</v>
      </c>
      <c r="N52" s="9">
        <v>13406</v>
      </c>
      <c r="O52" s="9">
        <f t="shared" si="6"/>
        <v>10811</v>
      </c>
      <c r="P52" s="10">
        <f t="shared" si="7"/>
        <v>0.60162962962962963</v>
      </c>
      <c r="Q52" s="1" t="s">
        <v>198</v>
      </c>
      <c r="R52" s="1">
        <v>12</v>
      </c>
      <c r="S52" s="1" t="s">
        <v>87</v>
      </c>
      <c r="T52" s="1">
        <v>4.8</v>
      </c>
      <c r="U52" s="1" t="s">
        <v>27</v>
      </c>
    </row>
    <row r="53" spans="1:21" ht="15" customHeight="1" x14ac:dyDescent="0.3">
      <c r="A53" s="1" t="s">
        <v>22</v>
      </c>
      <c r="B53" s="1" t="s">
        <v>199</v>
      </c>
      <c r="C53" s="1" t="s">
        <v>23</v>
      </c>
      <c r="D53" s="1">
        <v>23</v>
      </c>
      <c r="E53" s="5">
        <v>860</v>
      </c>
      <c r="F53" s="6">
        <v>929</v>
      </c>
      <c r="G53" s="2">
        <v>2</v>
      </c>
      <c r="H53" s="1" t="s">
        <v>200</v>
      </c>
      <c r="I53" s="3">
        <v>1.5</v>
      </c>
      <c r="J53" s="7">
        <v>2350</v>
      </c>
      <c r="K53" s="7">
        <f t="shared" si="4"/>
        <v>1290</v>
      </c>
      <c r="L53" s="7">
        <f t="shared" si="5"/>
        <v>2867</v>
      </c>
      <c r="M53" s="8">
        <v>22</v>
      </c>
      <c r="N53" s="9">
        <v>3002</v>
      </c>
      <c r="O53" s="9">
        <f t="shared" si="6"/>
        <v>2461</v>
      </c>
      <c r="P53" s="10">
        <f t="shared" si="7"/>
        <v>1.8616279069767443</v>
      </c>
      <c r="Q53" s="1" t="s">
        <v>201</v>
      </c>
      <c r="R53" s="1">
        <v>2</v>
      </c>
      <c r="S53" s="1" t="s">
        <v>80</v>
      </c>
      <c r="T53" s="1">
        <v>4.5999999999999996</v>
      </c>
      <c r="U53" s="1" t="s">
        <v>45</v>
      </c>
    </row>
    <row r="54" spans="1:21" ht="15" customHeight="1" x14ac:dyDescent="0.3">
      <c r="A54" s="1" t="s">
        <v>29</v>
      </c>
      <c r="B54" s="1" t="s">
        <v>202</v>
      </c>
      <c r="C54" s="1" t="s">
        <v>30</v>
      </c>
      <c r="D54" s="1">
        <v>18</v>
      </c>
      <c r="E54" s="5">
        <v>3080</v>
      </c>
      <c r="F54" s="6">
        <v>3326</v>
      </c>
      <c r="G54" s="2">
        <v>7</v>
      </c>
      <c r="H54" s="1" t="s">
        <v>203</v>
      </c>
      <c r="I54" s="3">
        <v>1.5</v>
      </c>
      <c r="J54" s="7">
        <v>5880</v>
      </c>
      <c r="K54" s="7">
        <f t="shared" si="4"/>
        <v>4620</v>
      </c>
      <c r="L54" s="7">
        <f t="shared" si="5"/>
        <v>7350</v>
      </c>
      <c r="M54" s="8">
        <v>25</v>
      </c>
      <c r="N54" s="9">
        <v>5775</v>
      </c>
      <c r="O54" s="9">
        <f t="shared" si="6"/>
        <v>4620</v>
      </c>
      <c r="P54" s="10">
        <f t="shared" si="7"/>
        <v>0.5</v>
      </c>
      <c r="Q54" s="1" t="s">
        <v>204</v>
      </c>
      <c r="R54" s="1">
        <v>15</v>
      </c>
      <c r="S54" s="1" t="s">
        <v>33</v>
      </c>
      <c r="T54" s="1">
        <v>4.7</v>
      </c>
      <c r="U54" s="1" t="s">
        <v>27</v>
      </c>
    </row>
    <row r="55" spans="1:21" ht="15" customHeight="1" x14ac:dyDescent="0.3">
      <c r="A55" s="1" t="s">
        <v>35</v>
      </c>
      <c r="B55" s="1" t="s">
        <v>205</v>
      </c>
      <c r="C55" s="1" t="s">
        <v>36</v>
      </c>
      <c r="D55" s="1">
        <v>22</v>
      </c>
      <c r="E55" s="5">
        <v>4480</v>
      </c>
      <c r="F55" s="6">
        <v>4838</v>
      </c>
      <c r="G55" s="2">
        <v>10</v>
      </c>
      <c r="H55" s="1" t="s">
        <v>206</v>
      </c>
      <c r="I55" s="3">
        <v>1.5</v>
      </c>
      <c r="J55" s="7">
        <v>9820</v>
      </c>
      <c r="K55" s="7">
        <f t="shared" si="4"/>
        <v>6720</v>
      </c>
      <c r="L55" s="7">
        <f t="shared" si="5"/>
        <v>12275</v>
      </c>
      <c r="M55" s="8">
        <v>25</v>
      </c>
      <c r="N55" s="9">
        <v>12524</v>
      </c>
      <c r="O55" s="9">
        <f t="shared" si="6"/>
        <v>10019</v>
      </c>
      <c r="P55" s="10">
        <f t="shared" si="7"/>
        <v>1.2363839285714286</v>
      </c>
      <c r="Q55" s="1" t="s">
        <v>207</v>
      </c>
      <c r="R55" s="1">
        <v>4</v>
      </c>
      <c r="S55" s="1" t="s">
        <v>33</v>
      </c>
      <c r="T55" s="1">
        <v>4.8</v>
      </c>
      <c r="U55" s="1" t="s">
        <v>27</v>
      </c>
    </row>
    <row r="56" spans="1:21" ht="15" customHeight="1" x14ac:dyDescent="0.3">
      <c r="A56" s="1" t="s">
        <v>40</v>
      </c>
      <c r="B56" s="1" t="s">
        <v>208</v>
      </c>
      <c r="C56" s="1" t="s">
        <v>41</v>
      </c>
      <c r="D56" s="1">
        <v>10</v>
      </c>
      <c r="E56" s="5">
        <v>5640</v>
      </c>
      <c r="F56" s="6">
        <v>6091</v>
      </c>
      <c r="G56" s="2">
        <v>17</v>
      </c>
      <c r="H56" s="1" t="s">
        <v>209</v>
      </c>
      <c r="I56" s="3">
        <v>1.5</v>
      </c>
      <c r="J56" s="7">
        <v>12000</v>
      </c>
      <c r="K56" s="7">
        <f t="shared" si="4"/>
        <v>8460</v>
      </c>
      <c r="L56" s="7">
        <f t="shared" si="5"/>
        <v>15000</v>
      </c>
      <c r="M56" s="8">
        <v>25</v>
      </c>
      <c r="N56" s="9">
        <v>10575</v>
      </c>
      <c r="O56" s="9">
        <f t="shared" si="6"/>
        <v>8460</v>
      </c>
      <c r="P56" s="10">
        <f t="shared" si="7"/>
        <v>0.5</v>
      </c>
      <c r="Q56" s="1" t="s">
        <v>210</v>
      </c>
      <c r="R56" s="1">
        <v>7</v>
      </c>
      <c r="S56" s="1" t="s">
        <v>44</v>
      </c>
      <c r="T56" s="1">
        <v>4.8</v>
      </c>
      <c r="U56" s="1" t="s">
        <v>45</v>
      </c>
    </row>
    <row r="57" spans="1:21" ht="15" customHeight="1" x14ac:dyDescent="0.3">
      <c r="A57" s="1" t="s">
        <v>47</v>
      </c>
      <c r="B57" s="1" t="s">
        <v>211</v>
      </c>
      <c r="C57" s="1" t="s">
        <v>48</v>
      </c>
      <c r="D57" s="1">
        <v>10</v>
      </c>
      <c r="E57" s="5">
        <v>2060</v>
      </c>
      <c r="F57" s="6">
        <v>2225</v>
      </c>
      <c r="G57" s="2">
        <v>19</v>
      </c>
      <c r="H57" s="1" t="s">
        <v>212</v>
      </c>
      <c r="I57" s="3">
        <v>1.5</v>
      </c>
      <c r="J57" s="7">
        <v>5740</v>
      </c>
      <c r="K57" s="7">
        <f t="shared" si="4"/>
        <v>3090</v>
      </c>
      <c r="L57" s="7">
        <f t="shared" si="5"/>
        <v>7118</v>
      </c>
      <c r="M57" s="8">
        <v>24</v>
      </c>
      <c r="N57" s="9">
        <v>7514</v>
      </c>
      <c r="O57" s="9">
        <f t="shared" si="6"/>
        <v>6060</v>
      </c>
      <c r="P57" s="10">
        <f t="shared" si="7"/>
        <v>1.941747572815534</v>
      </c>
      <c r="Q57" s="1" t="s">
        <v>213</v>
      </c>
      <c r="R57" s="1">
        <v>12</v>
      </c>
      <c r="S57" s="1" t="s">
        <v>44</v>
      </c>
      <c r="T57" s="1">
        <v>4.5999999999999996</v>
      </c>
      <c r="U57" s="1" t="s">
        <v>45</v>
      </c>
    </row>
    <row r="58" spans="1:21" ht="15" customHeight="1" x14ac:dyDescent="0.3">
      <c r="A58" s="1" t="s">
        <v>53</v>
      </c>
      <c r="B58" s="1" t="s">
        <v>214</v>
      </c>
      <c r="C58" s="1" t="s">
        <v>54</v>
      </c>
      <c r="D58" s="1">
        <v>20</v>
      </c>
      <c r="E58" s="5">
        <v>3820</v>
      </c>
      <c r="F58" s="6">
        <v>4126</v>
      </c>
      <c r="G58" s="2">
        <v>12</v>
      </c>
      <c r="H58" s="1" t="s">
        <v>215</v>
      </c>
      <c r="I58" s="3">
        <v>1.5</v>
      </c>
      <c r="J58" s="7">
        <v>6900</v>
      </c>
      <c r="K58" s="7">
        <f t="shared" si="4"/>
        <v>5730</v>
      </c>
      <c r="L58" s="7">
        <f t="shared" si="5"/>
        <v>8556</v>
      </c>
      <c r="M58" s="8">
        <v>24</v>
      </c>
      <c r="N58" s="9">
        <v>8483</v>
      </c>
      <c r="O58" s="9">
        <f t="shared" si="6"/>
        <v>6841</v>
      </c>
      <c r="P58" s="10">
        <f t="shared" si="7"/>
        <v>0.7908376963350785</v>
      </c>
      <c r="Q58" s="1" t="s">
        <v>216</v>
      </c>
      <c r="R58" s="1">
        <v>13</v>
      </c>
      <c r="S58" s="1" t="s">
        <v>26</v>
      </c>
      <c r="T58" s="1">
        <v>4.8</v>
      </c>
      <c r="U58" s="1" t="s">
        <v>27</v>
      </c>
    </row>
    <row r="59" spans="1:21" ht="15" customHeight="1" x14ac:dyDescent="0.3">
      <c r="A59" s="1" t="s">
        <v>58</v>
      </c>
      <c r="B59" s="1" t="s">
        <v>217</v>
      </c>
      <c r="C59" s="1" t="s">
        <v>59</v>
      </c>
      <c r="D59" s="1">
        <v>26</v>
      </c>
      <c r="E59" s="5">
        <v>3030</v>
      </c>
      <c r="F59" s="6">
        <v>3272</v>
      </c>
      <c r="G59" s="2">
        <v>11</v>
      </c>
      <c r="H59" s="1" t="s">
        <v>218</v>
      </c>
      <c r="I59" s="3">
        <v>1.5</v>
      </c>
      <c r="J59" s="7">
        <v>8075</v>
      </c>
      <c r="K59" s="7">
        <f t="shared" si="4"/>
        <v>4545</v>
      </c>
      <c r="L59" s="7">
        <f t="shared" si="5"/>
        <v>10094</v>
      </c>
      <c r="M59" s="8">
        <v>25</v>
      </c>
      <c r="N59" s="9">
        <v>10226</v>
      </c>
      <c r="O59" s="9">
        <f t="shared" si="6"/>
        <v>8181</v>
      </c>
      <c r="P59" s="10">
        <f t="shared" si="7"/>
        <v>1.7</v>
      </c>
      <c r="Q59" s="1" t="s">
        <v>219</v>
      </c>
      <c r="R59" s="1">
        <v>11</v>
      </c>
      <c r="S59" s="1" t="s">
        <v>26</v>
      </c>
      <c r="T59" s="1">
        <v>4.8</v>
      </c>
      <c r="U59" s="1" t="s">
        <v>27</v>
      </c>
    </row>
    <row r="60" spans="1:21" ht="15" customHeight="1" x14ac:dyDescent="0.3">
      <c r="A60" s="1" t="s">
        <v>63</v>
      </c>
      <c r="B60" s="1" t="s">
        <v>220</v>
      </c>
      <c r="C60" s="1" t="s">
        <v>64</v>
      </c>
      <c r="D60" s="1">
        <v>18</v>
      </c>
      <c r="E60" s="5">
        <v>1410</v>
      </c>
      <c r="F60" s="6">
        <v>1523</v>
      </c>
      <c r="G60" s="2">
        <v>20</v>
      </c>
      <c r="H60" s="1" t="s">
        <v>221</v>
      </c>
      <c r="I60" s="3">
        <v>1.5</v>
      </c>
      <c r="J60" s="7">
        <v>5785</v>
      </c>
      <c r="K60" s="7">
        <f t="shared" si="4"/>
        <v>2115</v>
      </c>
      <c r="L60" s="7">
        <f t="shared" si="5"/>
        <v>7231</v>
      </c>
      <c r="M60" s="8">
        <v>25</v>
      </c>
      <c r="N60" s="9">
        <v>6459</v>
      </c>
      <c r="O60" s="9">
        <f t="shared" si="6"/>
        <v>5167</v>
      </c>
      <c r="P60" s="10">
        <f t="shared" si="7"/>
        <v>2.6645390070921984</v>
      </c>
      <c r="Q60" s="1" t="s">
        <v>222</v>
      </c>
      <c r="R60" s="1">
        <v>15</v>
      </c>
      <c r="S60" s="1" t="s">
        <v>44</v>
      </c>
      <c r="T60" s="1">
        <v>4.8</v>
      </c>
      <c r="U60" s="1" t="s">
        <v>27</v>
      </c>
    </row>
    <row r="61" spans="1:21" ht="15" customHeight="1" x14ac:dyDescent="0.3">
      <c r="A61" s="1" t="s">
        <v>68</v>
      </c>
      <c r="B61" s="1" t="s">
        <v>223</v>
      </c>
      <c r="C61" s="1" t="s">
        <v>69</v>
      </c>
      <c r="D61" s="1">
        <v>19</v>
      </c>
      <c r="E61" s="5">
        <v>4710</v>
      </c>
      <c r="F61" s="6">
        <v>5087</v>
      </c>
      <c r="G61" s="2">
        <v>19</v>
      </c>
      <c r="H61" s="1" t="s">
        <v>224</v>
      </c>
      <c r="I61" s="3">
        <v>1.5</v>
      </c>
      <c r="J61" s="7">
        <v>9365</v>
      </c>
      <c r="K61" s="7">
        <f t="shared" si="4"/>
        <v>7065</v>
      </c>
      <c r="L61" s="7">
        <f t="shared" si="5"/>
        <v>11613</v>
      </c>
      <c r="M61" s="8">
        <v>24</v>
      </c>
      <c r="N61" s="9">
        <v>11898</v>
      </c>
      <c r="O61" s="9">
        <f t="shared" si="6"/>
        <v>9595</v>
      </c>
      <c r="P61" s="10">
        <f t="shared" si="7"/>
        <v>1.0371549893842889</v>
      </c>
      <c r="Q61" s="1" t="s">
        <v>225</v>
      </c>
      <c r="R61" s="1">
        <v>9</v>
      </c>
      <c r="S61" s="1" t="s">
        <v>87</v>
      </c>
      <c r="T61" s="1">
        <v>4.5999999999999996</v>
      </c>
      <c r="U61" s="1" t="s">
        <v>45</v>
      </c>
    </row>
    <row r="62" spans="1:21" ht="15" customHeight="1" x14ac:dyDescent="0.3">
      <c r="A62" s="1" t="s">
        <v>73</v>
      </c>
      <c r="B62" s="1" t="s">
        <v>226</v>
      </c>
      <c r="C62" s="1" t="s">
        <v>74</v>
      </c>
      <c r="D62" s="1">
        <v>29</v>
      </c>
      <c r="E62" s="5">
        <v>6230</v>
      </c>
      <c r="F62" s="6">
        <v>6728</v>
      </c>
      <c r="G62" s="2">
        <v>15</v>
      </c>
      <c r="H62" s="1" t="s">
        <v>227</v>
      </c>
      <c r="I62" s="3">
        <v>1.5</v>
      </c>
      <c r="J62" s="7">
        <v>12045</v>
      </c>
      <c r="K62" s="7">
        <f t="shared" si="4"/>
        <v>9345</v>
      </c>
      <c r="L62" s="7">
        <f t="shared" si="5"/>
        <v>14936</v>
      </c>
      <c r="M62" s="8">
        <v>24</v>
      </c>
      <c r="N62" s="9">
        <v>11588</v>
      </c>
      <c r="O62" s="9">
        <f t="shared" si="6"/>
        <v>9345</v>
      </c>
      <c r="P62" s="10">
        <f t="shared" si="7"/>
        <v>0.5</v>
      </c>
      <c r="Q62" s="1" t="s">
        <v>228</v>
      </c>
      <c r="R62" s="1">
        <v>12</v>
      </c>
      <c r="S62" s="1" t="s">
        <v>44</v>
      </c>
      <c r="T62" s="1">
        <v>4.9000000000000004</v>
      </c>
      <c r="U62" s="1" t="s">
        <v>51</v>
      </c>
    </row>
    <row r="63" spans="1:21" ht="15" customHeight="1" x14ac:dyDescent="0.3">
      <c r="A63" s="1" t="s">
        <v>22</v>
      </c>
      <c r="B63" s="1" t="s">
        <v>229</v>
      </c>
      <c r="C63" s="1" t="s">
        <v>23</v>
      </c>
      <c r="D63" s="1">
        <v>25</v>
      </c>
      <c r="E63" s="5">
        <v>4150</v>
      </c>
      <c r="F63" s="6">
        <v>4482</v>
      </c>
      <c r="G63" s="2">
        <v>8</v>
      </c>
      <c r="H63" s="1" t="s">
        <v>230</v>
      </c>
      <c r="I63" s="3">
        <v>1.5</v>
      </c>
      <c r="J63" s="7">
        <v>10365</v>
      </c>
      <c r="K63" s="7">
        <f t="shared" si="4"/>
        <v>6225</v>
      </c>
      <c r="L63" s="7">
        <f t="shared" si="5"/>
        <v>12853</v>
      </c>
      <c r="M63" s="8">
        <v>24</v>
      </c>
      <c r="N63" s="9">
        <v>13179</v>
      </c>
      <c r="O63" s="9">
        <f t="shared" si="6"/>
        <v>10628</v>
      </c>
      <c r="P63" s="10">
        <f t="shared" si="7"/>
        <v>1.5609638554216867</v>
      </c>
      <c r="Q63" s="1" t="s">
        <v>231</v>
      </c>
      <c r="R63" s="1">
        <v>4</v>
      </c>
      <c r="S63" s="1" t="s">
        <v>44</v>
      </c>
      <c r="T63" s="1">
        <v>4.9000000000000004</v>
      </c>
      <c r="U63" s="1" t="s">
        <v>45</v>
      </c>
    </row>
    <row r="64" spans="1:21" ht="15" customHeight="1" x14ac:dyDescent="0.3">
      <c r="A64" s="1" t="s">
        <v>29</v>
      </c>
      <c r="B64" s="1" t="s">
        <v>232</v>
      </c>
      <c r="C64" s="1" t="s">
        <v>30</v>
      </c>
      <c r="D64" s="1">
        <v>20</v>
      </c>
      <c r="E64" s="5">
        <v>5480</v>
      </c>
      <c r="F64" s="6">
        <v>5918</v>
      </c>
      <c r="G64" s="2">
        <v>12</v>
      </c>
      <c r="H64" s="1" t="s">
        <v>233</v>
      </c>
      <c r="I64" s="3">
        <v>1.5</v>
      </c>
      <c r="J64" s="7">
        <v>8730</v>
      </c>
      <c r="K64" s="7">
        <f t="shared" si="4"/>
        <v>8220</v>
      </c>
      <c r="L64" s="7">
        <f t="shared" si="5"/>
        <v>10651</v>
      </c>
      <c r="M64" s="8">
        <v>22</v>
      </c>
      <c r="N64" s="9">
        <v>10772</v>
      </c>
      <c r="O64" s="9">
        <f t="shared" si="6"/>
        <v>8830</v>
      </c>
      <c r="P64" s="10">
        <f t="shared" si="7"/>
        <v>0.61131386861313863</v>
      </c>
      <c r="Q64" s="1" t="s">
        <v>234</v>
      </c>
      <c r="R64" s="1">
        <v>6</v>
      </c>
      <c r="S64" s="1" t="s">
        <v>33</v>
      </c>
      <c r="T64" s="1">
        <v>4.9000000000000004</v>
      </c>
      <c r="U64" s="1" t="s">
        <v>27</v>
      </c>
    </row>
    <row r="65" spans="1:21" ht="15" customHeight="1" x14ac:dyDescent="0.3">
      <c r="A65" s="1" t="s">
        <v>35</v>
      </c>
      <c r="B65" s="1" t="s">
        <v>235</v>
      </c>
      <c r="C65" s="1" t="s">
        <v>36</v>
      </c>
      <c r="D65" s="1">
        <v>15</v>
      </c>
      <c r="E65" s="5">
        <v>4350</v>
      </c>
      <c r="F65" s="6">
        <v>4698</v>
      </c>
      <c r="G65" s="2">
        <v>18</v>
      </c>
      <c r="H65" s="1" t="s">
        <v>236</v>
      </c>
      <c r="I65" s="3">
        <v>1.5</v>
      </c>
      <c r="J65" s="7">
        <v>8395</v>
      </c>
      <c r="K65" s="7">
        <f t="shared" si="4"/>
        <v>6525</v>
      </c>
      <c r="L65" s="7">
        <f t="shared" si="5"/>
        <v>10410</v>
      </c>
      <c r="M65" s="8">
        <v>24</v>
      </c>
      <c r="N65" s="9">
        <v>10462</v>
      </c>
      <c r="O65" s="9">
        <f t="shared" si="6"/>
        <v>8437</v>
      </c>
      <c r="P65" s="10">
        <f t="shared" si="7"/>
        <v>0.93954022988505748</v>
      </c>
      <c r="Q65" s="1" t="s">
        <v>237</v>
      </c>
      <c r="R65" s="1">
        <v>15</v>
      </c>
      <c r="S65" s="1" t="s">
        <v>44</v>
      </c>
      <c r="T65" s="1">
        <v>4.7</v>
      </c>
      <c r="U65" s="1" t="s">
        <v>45</v>
      </c>
    </row>
    <row r="66" spans="1:21" ht="15" customHeight="1" x14ac:dyDescent="0.3">
      <c r="A66" s="1" t="s">
        <v>40</v>
      </c>
      <c r="B66" s="1" t="s">
        <v>238</v>
      </c>
      <c r="C66" s="1" t="s">
        <v>41</v>
      </c>
      <c r="D66" s="1">
        <v>23</v>
      </c>
      <c r="E66" s="5">
        <v>2030</v>
      </c>
      <c r="F66" s="6">
        <v>2192</v>
      </c>
      <c r="G66" s="2">
        <v>18</v>
      </c>
      <c r="H66" s="1" t="s">
        <v>239</v>
      </c>
      <c r="I66" s="3">
        <v>1.5</v>
      </c>
      <c r="J66" s="7">
        <v>6265</v>
      </c>
      <c r="K66" s="7">
        <f t="shared" si="4"/>
        <v>3045</v>
      </c>
      <c r="L66" s="7">
        <f t="shared" si="5"/>
        <v>7831</v>
      </c>
      <c r="M66" s="8">
        <v>25</v>
      </c>
      <c r="N66" s="9">
        <v>8147</v>
      </c>
      <c r="O66" s="9">
        <f t="shared" si="6"/>
        <v>6518</v>
      </c>
      <c r="P66" s="10">
        <f t="shared" si="7"/>
        <v>2.2108374384236451</v>
      </c>
      <c r="Q66" s="1" t="s">
        <v>240</v>
      </c>
      <c r="R66" s="1">
        <v>7</v>
      </c>
      <c r="S66" s="1" t="s">
        <v>44</v>
      </c>
      <c r="T66" s="1">
        <v>4.5999999999999996</v>
      </c>
      <c r="U66" s="1" t="s">
        <v>45</v>
      </c>
    </row>
    <row r="67" spans="1:21" ht="15" customHeight="1" x14ac:dyDescent="0.3">
      <c r="A67" s="1" t="s">
        <v>47</v>
      </c>
      <c r="B67" s="1" t="s">
        <v>241</v>
      </c>
      <c r="C67" s="1" t="s">
        <v>48</v>
      </c>
      <c r="D67" s="1">
        <v>27</v>
      </c>
      <c r="E67" s="5">
        <v>5480</v>
      </c>
      <c r="F67" s="6">
        <v>5918</v>
      </c>
      <c r="G67" s="2">
        <v>3</v>
      </c>
      <c r="H67" s="1" t="s">
        <v>242</v>
      </c>
      <c r="I67" s="3">
        <v>1.5</v>
      </c>
      <c r="J67" s="7">
        <v>8920</v>
      </c>
      <c r="K67" s="7">
        <f t="shared" ref="K67:K102" si="8">ROUND(E67*I67,0)</f>
        <v>8220</v>
      </c>
      <c r="L67" s="7">
        <f t="shared" ref="L67:L98" si="9">ROUND(J67*(1+M67/100),0)</f>
        <v>11150</v>
      </c>
      <c r="M67" s="8">
        <v>25</v>
      </c>
      <c r="N67" s="9">
        <v>10275</v>
      </c>
      <c r="O67" s="9">
        <f t="shared" ref="O67:O98" si="10">ROUND(N67/(1+M67/100),0)</f>
        <v>8220</v>
      </c>
      <c r="P67" s="10">
        <f t="shared" ref="P67:P98" si="11">(O67-E67)/E67</f>
        <v>0.5</v>
      </c>
      <c r="Q67" s="1" t="s">
        <v>243</v>
      </c>
      <c r="R67" s="1">
        <v>15</v>
      </c>
      <c r="S67" s="1" t="s">
        <v>33</v>
      </c>
      <c r="T67" s="1">
        <v>5</v>
      </c>
      <c r="U67" s="1" t="s">
        <v>51</v>
      </c>
    </row>
    <row r="68" spans="1:21" ht="15" customHeight="1" x14ac:dyDescent="0.3">
      <c r="A68" s="1" t="s">
        <v>53</v>
      </c>
      <c r="B68" s="1" t="s">
        <v>244</v>
      </c>
      <c r="C68" s="1" t="s">
        <v>54</v>
      </c>
      <c r="D68" s="1">
        <v>13</v>
      </c>
      <c r="E68" s="5">
        <v>3110</v>
      </c>
      <c r="F68" s="6">
        <v>3359</v>
      </c>
      <c r="G68" s="2">
        <v>18</v>
      </c>
      <c r="H68" s="1" t="s">
        <v>245</v>
      </c>
      <c r="I68" s="3">
        <v>1.5</v>
      </c>
      <c r="J68" s="7">
        <v>6365</v>
      </c>
      <c r="K68" s="7">
        <f t="shared" si="8"/>
        <v>4665</v>
      </c>
      <c r="L68" s="7">
        <f t="shared" si="9"/>
        <v>7956</v>
      </c>
      <c r="M68" s="8">
        <v>25</v>
      </c>
      <c r="N68" s="9">
        <v>5831</v>
      </c>
      <c r="O68" s="9">
        <f t="shared" si="10"/>
        <v>4665</v>
      </c>
      <c r="P68" s="10">
        <f t="shared" si="11"/>
        <v>0.5</v>
      </c>
      <c r="Q68" s="1" t="s">
        <v>246</v>
      </c>
      <c r="R68" s="1">
        <v>8</v>
      </c>
      <c r="S68" s="1" t="s">
        <v>80</v>
      </c>
      <c r="T68" s="1">
        <v>4.8</v>
      </c>
      <c r="U68" s="1" t="s">
        <v>51</v>
      </c>
    </row>
    <row r="69" spans="1:21" ht="15" customHeight="1" x14ac:dyDescent="0.3">
      <c r="A69" s="1" t="s">
        <v>58</v>
      </c>
      <c r="B69" s="1" t="s">
        <v>247</v>
      </c>
      <c r="C69" s="1" t="s">
        <v>59</v>
      </c>
      <c r="D69" s="1">
        <v>28</v>
      </c>
      <c r="E69" s="5">
        <v>2430</v>
      </c>
      <c r="F69" s="6">
        <v>2624</v>
      </c>
      <c r="G69" s="2">
        <v>16</v>
      </c>
      <c r="H69" s="1" t="s">
        <v>248</v>
      </c>
      <c r="I69" s="3">
        <v>1.5</v>
      </c>
      <c r="J69" s="7">
        <v>6755</v>
      </c>
      <c r="K69" s="7">
        <f t="shared" si="8"/>
        <v>3645</v>
      </c>
      <c r="L69" s="7">
        <f t="shared" si="9"/>
        <v>8376</v>
      </c>
      <c r="M69" s="8">
        <v>24</v>
      </c>
      <c r="N69" s="9">
        <v>8808</v>
      </c>
      <c r="O69" s="9">
        <f t="shared" si="10"/>
        <v>7103</v>
      </c>
      <c r="P69" s="10">
        <f t="shared" si="11"/>
        <v>1.9230452674897118</v>
      </c>
      <c r="Q69" s="1" t="s">
        <v>249</v>
      </c>
      <c r="R69" s="1">
        <v>5</v>
      </c>
      <c r="S69" s="1" t="s">
        <v>44</v>
      </c>
      <c r="T69" s="1">
        <v>4.5999999999999996</v>
      </c>
      <c r="U69" s="1" t="s">
        <v>27</v>
      </c>
    </row>
    <row r="70" spans="1:21" ht="15" customHeight="1" x14ac:dyDescent="0.3">
      <c r="A70" s="1" t="s">
        <v>63</v>
      </c>
      <c r="B70" s="1" t="s">
        <v>250</v>
      </c>
      <c r="C70" s="1" t="s">
        <v>64</v>
      </c>
      <c r="D70" s="1">
        <v>25</v>
      </c>
      <c r="E70" s="5">
        <v>3860</v>
      </c>
      <c r="F70" s="6">
        <v>4169</v>
      </c>
      <c r="G70" s="2">
        <v>9</v>
      </c>
      <c r="H70" s="1" t="s">
        <v>251</v>
      </c>
      <c r="I70" s="3">
        <v>1.5</v>
      </c>
      <c r="J70" s="7">
        <v>5970</v>
      </c>
      <c r="K70" s="7">
        <f t="shared" si="8"/>
        <v>5790</v>
      </c>
      <c r="L70" s="7">
        <f t="shared" si="9"/>
        <v>7463</v>
      </c>
      <c r="M70" s="8">
        <v>25</v>
      </c>
      <c r="N70" s="9">
        <v>7787</v>
      </c>
      <c r="O70" s="9">
        <f t="shared" si="10"/>
        <v>6230</v>
      </c>
      <c r="P70" s="10">
        <f t="shared" si="11"/>
        <v>0.61398963730569944</v>
      </c>
      <c r="Q70" s="1" t="s">
        <v>252</v>
      </c>
      <c r="R70" s="1">
        <v>8</v>
      </c>
      <c r="S70" s="1" t="s">
        <v>33</v>
      </c>
      <c r="T70" s="1">
        <v>4.5</v>
      </c>
      <c r="U70" s="1" t="s">
        <v>27</v>
      </c>
    </row>
    <row r="71" spans="1:21" ht="15" customHeight="1" x14ac:dyDescent="0.3">
      <c r="A71" s="1" t="s">
        <v>68</v>
      </c>
      <c r="B71" s="1" t="s">
        <v>253</v>
      </c>
      <c r="C71" s="1" t="s">
        <v>69</v>
      </c>
      <c r="D71" s="1">
        <v>22</v>
      </c>
      <c r="E71" s="5">
        <v>4470</v>
      </c>
      <c r="F71" s="6">
        <v>4828</v>
      </c>
      <c r="G71" s="2">
        <v>20</v>
      </c>
      <c r="H71" s="1" t="s">
        <v>254</v>
      </c>
      <c r="I71" s="3">
        <v>1.5</v>
      </c>
      <c r="J71" s="7">
        <v>11005</v>
      </c>
      <c r="K71" s="7">
        <f t="shared" si="8"/>
        <v>6705</v>
      </c>
      <c r="L71" s="7">
        <f t="shared" si="9"/>
        <v>13646</v>
      </c>
      <c r="M71" s="8">
        <v>24</v>
      </c>
      <c r="N71" s="9">
        <v>12142</v>
      </c>
      <c r="O71" s="9">
        <f t="shared" si="10"/>
        <v>9792</v>
      </c>
      <c r="P71" s="10">
        <f t="shared" si="11"/>
        <v>1.1906040268456375</v>
      </c>
      <c r="Q71" s="1" t="s">
        <v>255</v>
      </c>
      <c r="R71" s="1">
        <v>3</v>
      </c>
      <c r="S71" s="1" t="s">
        <v>26</v>
      </c>
      <c r="T71" s="1">
        <v>4.5</v>
      </c>
      <c r="U71" s="1" t="s">
        <v>51</v>
      </c>
    </row>
    <row r="72" spans="1:21" ht="15" customHeight="1" x14ac:dyDescent="0.3">
      <c r="A72" s="1" t="s">
        <v>73</v>
      </c>
      <c r="B72" s="1" t="s">
        <v>256</v>
      </c>
      <c r="C72" s="1" t="s">
        <v>74</v>
      </c>
      <c r="D72" s="1">
        <v>6</v>
      </c>
      <c r="E72" s="5">
        <v>5830</v>
      </c>
      <c r="F72" s="6">
        <v>6296</v>
      </c>
      <c r="G72" s="2">
        <v>15</v>
      </c>
      <c r="H72" s="1" t="s">
        <v>257</v>
      </c>
      <c r="I72" s="3">
        <v>1.5</v>
      </c>
      <c r="J72" s="7">
        <v>9975</v>
      </c>
      <c r="K72" s="7">
        <f t="shared" si="8"/>
        <v>8745</v>
      </c>
      <c r="L72" s="7">
        <f t="shared" si="9"/>
        <v>12469</v>
      </c>
      <c r="M72" s="8">
        <v>25</v>
      </c>
      <c r="N72" s="9">
        <v>12310</v>
      </c>
      <c r="O72" s="9">
        <f t="shared" si="10"/>
        <v>9848</v>
      </c>
      <c r="P72" s="10">
        <f t="shared" si="11"/>
        <v>0.68919382504288162</v>
      </c>
      <c r="Q72" s="1" t="s">
        <v>258</v>
      </c>
      <c r="R72" s="1">
        <v>14</v>
      </c>
      <c r="S72" s="1" t="s">
        <v>44</v>
      </c>
      <c r="T72" s="1">
        <v>4.8</v>
      </c>
      <c r="U72" s="1" t="s">
        <v>27</v>
      </c>
    </row>
    <row r="73" spans="1:21" ht="15" customHeight="1" x14ac:dyDescent="0.3">
      <c r="A73" s="1" t="s">
        <v>22</v>
      </c>
      <c r="B73" s="1" t="s">
        <v>259</v>
      </c>
      <c r="C73" s="1" t="s">
        <v>23</v>
      </c>
      <c r="D73" s="1">
        <v>20</v>
      </c>
      <c r="E73" s="5">
        <v>1230</v>
      </c>
      <c r="F73" s="6">
        <v>1328</v>
      </c>
      <c r="G73" s="2">
        <v>12</v>
      </c>
      <c r="H73" s="1" t="s">
        <v>260</v>
      </c>
      <c r="I73" s="3">
        <v>1.5</v>
      </c>
      <c r="J73" s="7">
        <v>6115</v>
      </c>
      <c r="K73" s="7">
        <f t="shared" si="8"/>
        <v>1845</v>
      </c>
      <c r="L73" s="7">
        <f t="shared" si="9"/>
        <v>7460</v>
      </c>
      <c r="M73" s="8">
        <v>22</v>
      </c>
      <c r="N73" s="9">
        <v>7533</v>
      </c>
      <c r="O73" s="9">
        <f t="shared" si="10"/>
        <v>6175</v>
      </c>
      <c r="P73" s="10">
        <f t="shared" si="11"/>
        <v>4.0203252032520327</v>
      </c>
      <c r="Q73" s="1" t="s">
        <v>261</v>
      </c>
      <c r="R73" s="1">
        <v>6</v>
      </c>
      <c r="S73" s="1" t="s">
        <v>87</v>
      </c>
      <c r="T73" s="1">
        <v>4.5999999999999996</v>
      </c>
      <c r="U73" s="1" t="s">
        <v>51</v>
      </c>
    </row>
    <row r="74" spans="1:21" ht="15" customHeight="1" x14ac:dyDescent="0.3">
      <c r="A74" s="1" t="s">
        <v>29</v>
      </c>
      <c r="B74" s="1" t="s">
        <v>262</v>
      </c>
      <c r="C74" s="1" t="s">
        <v>30</v>
      </c>
      <c r="D74" s="1">
        <v>26</v>
      </c>
      <c r="E74" s="5">
        <v>4230</v>
      </c>
      <c r="F74" s="6">
        <v>4568</v>
      </c>
      <c r="G74" s="2">
        <v>15</v>
      </c>
      <c r="H74" s="1" t="s">
        <v>263</v>
      </c>
      <c r="I74" s="3">
        <v>1.5</v>
      </c>
      <c r="J74" s="7">
        <v>9965</v>
      </c>
      <c r="K74" s="7">
        <f t="shared" si="8"/>
        <v>6345</v>
      </c>
      <c r="L74" s="7">
        <f t="shared" si="9"/>
        <v>12357</v>
      </c>
      <c r="M74" s="8">
        <v>24</v>
      </c>
      <c r="N74" s="9">
        <v>7868</v>
      </c>
      <c r="O74" s="9">
        <f t="shared" si="10"/>
        <v>6345</v>
      </c>
      <c r="P74" s="10">
        <f t="shared" si="11"/>
        <v>0.5</v>
      </c>
      <c r="Q74" s="1" t="s">
        <v>264</v>
      </c>
      <c r="R74" s="1">
        <v>10</v>
      </c>
      <c r="S74" s="1" t="s">
        <v>26</v>
      </c>
      <c r="T74" s="1">
        <v>5</v>
      </c>
      <c r="U74" s="1" t="s">
        <v>45</v>
      </c>
    </row>
    <row r="75" spans="1:21" ht="15" customHeight="1" x14ac:dyDescent="0.3">
      <c r="A75" s="1" t="s">
        <v>35</v>
      </c>
      <c r="B75" s="1" t="s">
        <v>265</v>
      </c>
      <c r="C75" s="1" t="s">
        <v>36</v>
      </c>
      <c r="D75" s="1">
        <v>9</v>
      </c>
      <c r="E75" s="5">
        <v>4070</v>
      </c>
      <c r="F75" s="6">
        <v>4396</v>
      </c>
      <c r="G75" s="2">
        <v>18</v>
      </c>
      <c r="H75" s="1" t="s">
        <v>266</v>
      </c>
      <c r="I75" s="3">
        <v>1.5</v>
      </c>
      <c r="J75" s="7">
        <v>6885</v>
      </c>
      <c r="K75" s="7">
        <f t="shared" si="8"/>
        <v>6105</v>
      </c>
      <c r="L75" s="7">
        <f t="shared" si="9"/>
        <v>8400</v>
      </c>
      <c r="M75" s="8">
        <v>22</v>
      </c>
      <c r="N75" s="9">
        <v>8491</v>
      </c>
      <c r="O75" s="9">
        <f t="shared" si="10"/>
        <v>6960</v>
      </c>
      <c r="P75" s="10">
        <f t="shared" si="11"/>
        <v>0.71007371007371012</v>
      </c>
      <c r="Q75" s="1" t="s">
        <v>267</v>
      </c>
      <c r="R75" s="1">
        <v>6</v>
      </c>
      <c r="S75" s="1" t="s">
        <v>33</v>
      </c>
      <c r="T75" s="1">
        <v>4.9000000000000004</v>
      </c>
      <c r="U75" s="1" t="s">
        <v>27</v>
      </c>
    </row>
    <row r="76" spans="1:21" ht="15" customHeight="1" x14ac:dyDescent="0.3">
      <c r="A76" s="1" t="s">
        <v>40</v>
      </c>
      <c r="B76" s="1" t="s">
        <v>268</v>
      </c>
      <c r="C76" s="1" t="s">
        <v>41</v>
      </c>
      <c r="D76" s="1">
        <v>21</v>
      </c>
      <c r="E76" s="5">
        <v>5750</v>
      </c>
      <c r="F76" s="6">
        <v>6210</v>
      </c>
      <c r="G76" s="2">
        <v>7</v>
      </c>
      <c r="H76" s="1" t="s">
        <v>269</v>
      </c>
      <c r="I76" s="3">
        <v>1.5</v>
      </c>
      <c r="J76" s="7">
        <v>10635</v>
      </c>
      <c r="K76" s="7">
        <f t="shared" si="8"/>
        <v>8625</v>
      </c>
      <c r="L76" s="7">
        <f t="shared" si="9"/>
        <v>13187</v>
      </c>
      <c r="M76" s="8">
        <v>24</v>
      </c>
      <c r="N76" s="9">
        <v>13594</v>
      </c>
      <c r="O76" s="9">
        <f t="shared" si="10"/>
        <v>10963</v>
      </c>
      <c r="P76" s="10">
        <f t="shared" si="11"/>
        <v>0.90660869565217395</v>
      </c>
      <c r="Q76" s="1" t="s">
        <v>270</v>
      </c>
      <c r="R76" s="1">
        <v>10</v>
      </c>
      <c r="S76" s="1" t="s">
        <v>80</v>
      </c>
      <c r="T76" s="1">
        <v>4.7</v>
      </c>
      <c r="U76" s="1" t="s">
        <v>51</v>
      </c>
    </row>
    <row r="77" spans="1:21" ht="15" customHeight="1" x14ac:dyDescent="0.3">
      <c r="A77" s="1" t="s">
        <v>47</v>
      </c>
      <c r="B77" s="1" t="s">
        <v>271</v>
      </c>
      <c r="C77" s="1" t="s">
        <v>48</v>
      </c>
      <c r="D77" s="1">
        <v>23</v>
      </c>
      <c r="E77" s="5">
        <v>4590</v>
      </c>
      <c r="F77" s="6">
        <v>4957</v>
      </c>
      <c r="G77" s="2">
        <v>20</v>
      </c>
      <c r="H77" s="1" t="s">
        <v>272</v>
      </c>
      <c r="I77" s="3">
        <v>1.5</v>
      </c>
      <c r="J77" s="7">
        <v>7575</v>
      </c>
      <c r="K77" s="7">
        <f t="shared" si="8"/>
        <v>6885</v>
      </c>
      <c r="L77" s="7">
        <f t="shared" si="9"/>
        <v>9242</v>
      </c>
      <c r="M77" s="8">
        <v>22</v>
      </c>
      <c r="N77" s="9">
        <v>8587</v>
      </c>
      <c r="O77" s="9">
        <f t="shared" si="10"/>
        <v>7039</v>
      </c>
      <c r="P77" s="10">
        <f t="shared" si="11"/>
        <v>0.53355119825708064</v>
      </c>
      <c r="Q77" s="1" t="s">
        <v>273</v>
      </c>
      <c r="R77" s="1">
        <v>14</v>
      </c>
      <c r="S77" s="1" t="s">
        <v>33</v>
      </c>
      <c r="T77" s="1">
        <v>5</v>
      </c>
      <c r="U77" s="1" t="s">
        <v>45</v>
      </c>
    </row>
    <row r="78" spans="1:21" ht="15" customHeight="1" x14ac:dyDescent="0.3">
      <c r="A78" s="1" t="s">
        <v>53</v>
      </c>
      <c r="B78" s="1" t="s">
        <v>274</v>
      </c>
      <c r="C78" s="1" t="s">
        <v>54</v>
      </c>
      <c r="D78" s="1">
        <v>13</v>
      </c>
      <c r="E78" s="5">
        <v>2560</v>
      </c>
      <c r="F78" s="6">
        <v>2765</v>
      </c>
      <c r="G78" s="2">
        <v>11</v>
      </c>
      <c r="H78" s="1" t="s">
        <v>275</v>
      </c>
      <c r="I78" s="3">
        <v>1.5</v>
      </c>
      <c r="J78" s="7">
        <v>7700</v>
      </c>
      <c r="K78" s="7">
        <f t="shared" si="8"/>
        <v>3840</v>
      </c>
      <c r="L78" s="7">
        <f t="shared" si="9"/>
        <v>9548</v>
      </c>
      <c r="M78" s="8">
        <v>24</v>
      </c>
      <c r="N78" s="9">
        <v>8485</v>
      </c>
      <c r="O78" s="9">
        <f t="shared" si="10"/>
        <v>6843</v>
      </c>
      <c r="P78" s="10">
        <f t="shared" si="11"/>
        <v>1.673046875</v>
      </c>
      <c r="Q78" s="1" t="s">
        <v>276</v>
      </c>
      <c r="R78" s="1">
        <v>11</v>
      </c>
      <c r="S78" s="1" t="s">
        <v>33</v>
      </c>
      <c r="T78" s="1">
        <v>4.5999999999999996</v>
      </c>
      <c r="U78" s="1" t="s">
        <v>45</v>
      </c>
    </row>
    <row r="79" spans="1:21" ht="15" customHeight="1" x14ac:dyDescent="0.3">
      <c r="A79" s="1" t="s">
        <v>58</v>
      </c>
      <c r="B79" s="1" t="s">
        <v>277</v>
      </c>
      <c r="C79" s="1" t="s">
        <v>59</v>
      </c>
      <c r="D79" s="1">
        <v>21</v>
      </c>
      <c r="E79" s="5">
        <v>5360</v>
      </c>
      <c r="F79" s="6">
        <v>5789</v>
      </c>
      <c r="G79" s="2">
        <v>6</v>
      </c>
      <c r="H79" s="1" t="s">
        <v>278</v>
      </c>
      <c r="I79" s="3">
        <v>1.5</v>
      </c>
      <c r="J79" s="7">
        <v>11010</v>
      </c>
      <c r="K79" s="7">
        <f t="shared" si="8"/>
        <v>8040</v>
      </c>
      <c r="L79" s="7">
        <f t="shared" si="9"/>
        <v>13763</v>
      </c>
      <c r="M79" s="8">
        <v>25</v>
      </c>
      <c r="N79" s="9">
        <v>14516</v>
      </c>
      <c r="O79" s="9">
        <f t="shared" si="10"/>
        <v>11613</v>
      </c>
      <c r="P79" s="10">
        <f t="shared" si="11"/>
        <v>1.1666044776119402</v>
      </c>
      <c r="Q79" s="1" t="s">
        <v>279</v>
      </c>
      <c r="R79" s="1">
        <v>9</v>
      </c>
      <c r="S79" s="1" t="s">
        <v>33</v>
      </c>
      <c r="T79" s="1">
        <v>4.5</v>
      </c>
      <c r="U79" s="1" t="s">
        <v>27</v>
      </c>
    </row>
    <row r="80" spans="1:21" ht="15" customHeight="1" x14ac:dyDescent="0.3">
      <c r="A80" s="1" t="s">
        <v>63</v>
      </c>
      <c r="B80" s="1" t="s">
        <v>280</v>
      </c>
      <c r="C80" s="1" t="s">
        <v>64</v>
      </c>
      <c r="D80" s="1">
        <v>22</v>
      </c>
      <c r="E80" s="5">
        <v>5140</v>
      </c>
      <c r="F80" s="6">
        <v>5551</v>
      </c>
      <c r="G80" s="2">
        <v>2</v>
      </c>
      <c r="H80" s="1" t="s">
        <v>281</v>
      </c>
      <c r="I80" s="3">
        <v>1.5</v>
      </c>
      <c r="J80" s="7">
        <v>8370</v>
      </c>
      <c r="K80" s="7">
        <f t="shared" si="8"/>
        <v>7710</v>
      </c>
      <c r="L80" s="7">
        <f t="shared" si="9"/>
        <v>10379</v>
      </c>
      <c r="M80" s="8">
        <v>24</v>
      </c>
      <c r="N80" s="9">
        <v>9560</v>
      </c>
      <c r="O80" s="9">
        <f t="shared" si="10"/>
        <v>7710</v>
      </c>
      <c r="P80" s="10">
        <f t="shared" si="11"/>
        <v>0.5</v>
      </c>
      <c r="Q80" s="1" t="s">
        <v>282</v>
      </c>
      <c r="R80" s="1">
        <v>9</v>
      </c>
      <c r="S80" s="1" t="s">
        <v>33</v>
      </c>
      <c r="T80" s="1">
        <v>4.9000000000000004</v>
      </c>
      <c r="U80" s="1" t="s">
        <v>45</v>
      </c>
    </row>
    <row r="81" spans="1:21" ht="15" customHeight="1" x14ac:dyDescent="0.3">
      <c r="A81" s="1" t="s">
        <v>68</v>
      </c>
      <c r="B81" s="1" t="s">
        <v>283</v>
      </c>
      <c r="C81" s="1" t="s">
        <v>69</v>
      </c>
      <c r="D81" s="1">
        <v>16</v>
      </c>
      <c r="E81" s="5">
        <v>6990</v>
      </c>
      <c r="F81" s="6">
        <v>7549</v>
      </c>
      <c r="G81" s="2">
        <v>17</v>
      </c>
      <c r="H81" s="1" t="s">
        <v>284</v>
      </c>
      <c r="I81" s="3">
        <v>1.5</v>
      </c>
      <c r="J81" s="7">
        <v>13895</v>
      </c>
      <c r="K81" s="7">
        <f t="shared" si="8"/>
        <v>10485</v>
      </c>
      <c r="L81" s="7">
        <f t="shared" si="9"/>
        <v>17369</v>
      </c>
      <c r="M81" s="8">
        <v>25</v>
      </c>
      <c r="N81" s="9">
        <v>15551</v>
      </c>
      <c r="O81" s="9">
        <f t="shared" si="10"/>
        <v>12441</v>
      </c>
      <c r="P81" s="10">
        <f t="shared" si="11"/>
        <v>0.77982832618025755</v>
      </c>
      <c r="Q81" s="1" t="s">
        <v>285</v>
      </c>
      <c r="R81" s="1">
        <v>10</v>
      </c>
      <c r="S81" s="1" t="s">
        <v>87</v>
      </c>
      <c r="T81" s="1">
        <v>4.7</v>
      </c>
      <c r="U81" s="1" t="s">
        <v>27</v>
      </c>
    </row>
    <row r="82" spans="1:21" ht="15" customHeight="1" x14ac:dyDescent="0.3">
      <c r="A82" s="1" t="s">
        <v>73</v>
      </c>
      <c r="B82" s="1" t="s">
        <v>286</v>
      </c>
      <c r="C82" s="1" t="s">
        <v>74</v>
      </c>
      <c r="D82" s="1">
        <v>28</v>
      </c>
      <c r="E82" s="5">
        <v>4610</v>
      </c>
      <c r="F82" s="6">
        <v>4979</v>
      </c>
      <c r="G82" s="2">
        <v>4</v>
      </c>
      <c r="H82" s="1" t="s">
        <v>287</v>
      </c>
      <c r="I82" s="3">
        <v>1.5</v>
      </c>
      <c r="J82" s="7">
        <v>9835</v>
      </c>
      <c r="K82" s="7">
        <f t="shared" si="8"/>
        <v>6915</v>
      </c>
      <c r="L82" s="7">
        <f t="shared" si="9"/>
        <v>11999</v>
      </c>
      <c r="M82" s="8">
        <v>22</v>
      </c>
      <c r="N82" s="9">
        <v>11024</v>
      </c>
      <c r="O82" s="9">
        <f t="shared" si="10"/>
        <v>9036</v>
      </c>
      <c r="P82" s="10">
        <f t="shared" si="11"/>
        <v>0.96008676789587855</v>
      </c>
      <c r="Q82" s="1" t="s">
        <v>288</v>
      </c>
      <c r="R82" s="1">
        <v>1</v>
      </c>
      <c r="S82" s="1" t="s">
        <v>80</v>
      </c>
      <c r="T82" s="1">
        <v>4.9000000000000004</v>
      </c>
      <c r="U82" s="1" t="s">
        <v>45</v>
      </c>
    </row>
    <row r="83" spans="1:21" ht="15" customHeight="1" x14ac:dyDescent="0.3">
      <c r="A83" s="1" t="s">
        <v>22</v>
      </c>
      <c r="B83" s="1" t="s">
        <v>289</v>
      </c>
      <c r="C83" s="1" t="s">
        <v>23</v>
      </c>
      <c r="D83" s="1">
        <v>20</v>
      </c>
      <c r="E83" s="5">
        <v>3830</v>
      </c>
      <c r="F83" s="6">
        <v>4136</v>
      </c>
      <c r="G83" s="2">
        <v>5</v>
      </c>
      <c r="H83" s="1" t="s">
        <v>290</v>
      </c>
      <c r="I83" s="3">
        <v>1.5</v>
      </c>
      <c r="J83" s="7">
        <v>7935</v>
      </c>
      <c r="K83" s="7">
        <f t="shared" si="8"/>
        <v>5745</v>
      </c>
      <c r="L83" s="7">
        <f t="shared" si="9"/>
        <v>9919</v>
      </c>
      <c r="M83" s="8">
        <v>25</v>
      </c>
      <c r="N83" s="9">
        <v>10451</v>
      </c>
      <c r="O83" s="9">
        <f t="shared" si="10"/>
        <v>8361</v>
      </c>
      <c r="P83" s="10">
        <f t="shared" si="11"/>
        <v>1.1830287206266319</v>
      </c>
      <c r="Q83" s="1" t="s">
        <v>291</v>
      </c>
      <c r="R83" s="1">
        <v>8</v>
      </c>
      <c r="S83" s="1" t="s">
        <v>44</v>
      </c>
      <c r="T83" s="1">
        <v>4.7</v>
      </c>
      <c r="U83" s="1" t="s">
        <v>45</v>
      </c>
    </row>
    <row r="84" spans="1:21" ht="15" customHeight="1" x14ac:dyDescent="0.3">
      <c r="A84" s="1" t="s">
        <v>29</v>
      </c>
      <c r="B84" s="1" t="s">
        <v>292</v>
      </c>
      <c r="C84" s="1" t="s">
        <v>30</v>
      </c>
      <c r="D84" s="1">
        <v>12</v>
      </c>
      <c r="E84" s="5">
        <v>4160</v>
      </c>
      <c r="F84" s="6">
        <v>4493</v>
      </c>
      <c r="G84" s="2">
        <v>10</v>
      </c>
      <c r="H84" s="1" t="s">
        <v>293</v>
      </c>
      <c r="I84" s="3">
        <v>1.5</v>
      </c>
      <c r="J84" s="7">
        <v>10460</v>
      </c>
      <c r="K84" s="7">
        <f t="shared" si="8"/>
        <v>6240</v>
      </c>
      <c r="L84" s="7">
        <f t="shared" si="9"/>
        <v>12970</v>
      </c>
      <c r="M84" s="8">
        <v>24</v>
      </c>
      <c r="N84" s="9">
        <v>12192</v>
      </c>
      <c r="O84" s="9">
        <f t="shared" si="10"/>
        <v>9832</v>
      </c>
      <c r="P84" s="10">
        <f t="shared" si="11"/>
        <v>1.3634615384615385</v>
      </c>
      <c r="Q84" s="1" t="s">
        <v>294</v>
      </c>
      <c r="R84" s="1">
        <v>5</v>
      </c>
      <c r="S84" s="1" t="s">
        <v>33</v>
      </c>
      <c r="T84" s="1">
        <v>4.7</v>
      </c>
      <c r="U84" s="1" t="s">
        <v>27</v>
      </c>
    </row>
    <row r="85" spans="1:21" ht="15" customHeight="1" x14ac:dyDescent="0.3">
      <c r="A85" s="1" t="s">
        <v>35</v>
      </c>
      <c r="B85" s="1" t="s">
        <v>295</v>
      </c>
      <c r="C85" s="1" t="s">
        <v>36</v>
      </c>
      <c r="D85" s="1">
        <v>22</v>
      </c>
      <c r="E85" s="5">
        <v>1830</v>
      </c>
      <c r="F85" s="6">
        <v>1976</v>
      </c>
      <c r="G85" s="2">
        <v>12</v>
      </c>
      <c r="H85" s="1" t="s">
        <v>296</v>
      </c>
      <c r="I85" s="3">
        <v>1.5</v>
      </c>
      <c r="J85" s="7">
        <v>6585</v>
      </c>
      <c r="K85" s="7">
        <f t="shared" si="8"/>
        <v>2745</v>
      </c>
      <c r="L85" s="7">
        <f t="shared" si="9"/>
        <v>8034</v>
      </c>
      <c r="M85" s="8">
        <v>22</v>
      </c>
      <c r="N85" s="9">
        <v>7503</v>
      </c>
      <c r="O85" s="9">
        <f t="shared" si="10"/>
        <v>6150</v>
      </c>
      <c r="P85" s="10">
        <f t="shared" si="11"/>
        <v>2.360655737704918</v>
      </c>
      <c r="Q85" s="1" t="s">
        <v>297</v>
      </c>
      <c r="R85" s="1">
        <v>12</v>
      </c>
      <c r="S85" s="1" t="s">
        <v>87</v>
      </c>
      <c r="T85" s="1">
        <v>4.8</v>
      </c>
      <c r="U85" s="1" t="s">
        <v>51</v>
      </c>
    </row>
    <row r="86" spans="1:21" ht="15" customHeight="1" x14ac:dyDescent="0.3">
      <c r="A86" s="1" t="s">
        <v>40</v>
      </c>
      <c r="B86" s="1" t="s">
        <v>298</v>
      </c>
      <c r="C86" s="1" t="s">
        <v>41</v>
      </c>
      <c r="D86" s="1">
        <v>21</v>
      </c>
      <c r="E86" s="5">
        <v>5450</v>
      </c>
      <c r="F86" s="6">
        <v>5886</v>
      </c>
      <c r="G86" s="2">
        <v>13</v>
      </c>
      <c r="H86" s="1" t="s">
        <v>299</v>
      </c>
      <c r="I86" s="3">
        <v>1.5</v>
      </c>
      <c r="J86" s="7">
        <v>11805</v>
      </c>
      <c r="K86" s="7">
        <f t="shared" si="8"/>
        <v>8175</v>
      </c>
      <c r="L86" s="7">
        <f t="shared" si="9"/>
        <v>14638</v>
      </c>
      <c r="M86" s="8">
        <v>24</v>
      </c>
      <c r="N86" s="9">
        <v>10137</v>
      </c>
      <c r="O86" s="9">
        <f t="shared" si="10"/>
        <v>8175</v>
      </c>
      <c r="P86" s="10">
        <f t="shared" si="11"/>
        <v>0.5</v>
      </c>
      <c r="Q86" s="1" t="s">
        <v>300</v>
      </c>
      <c r="R86" s="1">
        <v>7</v>
      </c>
      <c r="S86" s="1" t="s">
        <v>26</v>
      </c>
      <c r="T86" s="1">
        <v>4.8</v>
      </c>
      <c r="U86" s="1" t="s">
        <v>51</v>
      </c>
    </row>
    <row r="87" spans="1:21" ht="15" customHeight="1" x14ac:dyDescent="0.3">
      <c r="A87" s="1" t="s">
        <v>47</v>
      </c>
      <c r="B87" s="1" t="s">
        <v>301</v>
      </c>
      <c r="C87" s="1" t="s">
        <v>48</v>
      </c>
      <c r="D87" s="1">
        <v>21</v>
      </c>
      <c r="E87" s="5">
        <v>4520</v>
      </c>
      <c r="F87" s="6">
        <v>4882</v>
      </c>
      <c r="G87" s="2">
        <v>14</v>
      </c>
      <c r="H87" s="1" t="s">
        <v>302</v>
      </c>
      <c r="I87" s="3">
        <v>1.5</v>
      </c>
      <c r="J87" s="7">
        <v>11210</v>
      </c>
      <c r="K87" s="7">
        <f t="shared" si="8"/>
        <v>6780</v>
      </c>
      <c r="L87" s="7">
        <f t="shared" si="9"/>
        <v>13900</v>
      </c>
      <c r="M87" s="8">
        <v>24</v>
      </c>
      <c r="N87" s="9">
        <v>14137</v>
      </c>
      <c r="O87" s="9">
        <f t="shared" si="10"/>
        <v>11401</v>
      </c>
      <c r="P87" s="10">
        <f t="shared" si="11"/>
        <v>1.5223451327433628</v>
      </c>
      <c r="Q87" s="1" t="s">
        <v>303</v>
      </c>
      <c r="R87" s="1">
        <v>15</v>
      </c>
      <c r="S87" s="1" t="s">
        <v>80</v>
      </c>
      <c r="T87" s="1">
        <v>4.8</v>
      </c>
      <c r="U87" s="1" t="s">
        <v>51</v>
      </c>
    </row>
    <row r="88" spans="1:21" ht="15" customHeight="1" x14ac:dyDescent="0.3">
      <c r="A88" s="1" t="s">
        <v>53</v>
      </c>
      <c r="B88" s="1" t="s">
        <v>304</v>
      </c>
      <c r="C88" s="1" t="s">
        <v>54</v>
      </c>
      <c r="D88" s="1">
        <v>23</v>
      </c>
      <c r="E88" s="5">
        <v>3740</v>
      </c>
      <c r="F88" s="6">
        <v>4039</v>
      </c>
      <c r="G88" s="2">
        <v>16</v>
      </c>
      <c r="H88" s="1" t="s">
        <v>305</v>
      </c>
      <c r="I88" s="3">
        <v>1.5</v>
      </c>
      <c r="J88" s="7">
        <v>6200</v>
      </c>
      <c r="K88" s="7">
        <f t="shared" si="8"/>
        <v>5610</v>
      </c>
      <c r="L88" s="7">
        <f t="shared" si="9"/>
        <v>7688</v>
      </c>
      <c r="M88" s="8">
        <v>24</v>
      </c>
      <c r="N88" s="9">
        <v>7817</v>
      </c>
      <c r="O88" s="9">
        <f t="shared" si="10"/>
        <v>6304</v>
      </c>
      <c r="P88" s="10">
        <f t="shared" si="11"/>
        <v>0.6855614973262032</v>
      </c>
      <c r="Q88" s="1" t="s">
        <v>306</v>
      </c>
      <c r="R88" s="1">
        <v>6</v>
      </c>
      <c r="S88" s="1" t="s">
        <v>44</v>
      </c>
      <c r="T88" s="1">
        <v>4.5999999999999996</v>
      </c>
      <c r="U88" s="1" t="s">
        <v>45</v>
      </c>
    </row>
    <row r="89" spans="1:21" ht="15" customHeight="1" x14ac:dyDescent="0.3">
      <c r="A89" s="1" t="s">
        <v>58</v>
      </c>
      <c r="B89" s="1" t="s">
        <v>307</v>
      </c>
      <c r="C89" s="1" t="s">
        <v>59</v>
      </c>
      <c r="D89" s="1">
        <v>10</v>
      </c>
      <c r="E89" s="5">
        <v>2660</v>
      </c>
      <c r="F89" s="6">
        <v>2873</v>
      </c>
      <c r="G89" s="2">
        <v>12</v>
      </c>
      <c r="H89" s="1" t="s">
        <v>308</v>
      </c>
      <c r="I89" s="3">
        <v>1.5</v>
      </c>
      <c r="J89" s="7">
        <v>8420</v>
      </c>
      <c r="K89" s="7">
        <f t="shared" si="8"/>
        <v>3990</v>
      </c>
      <c r="L89" s="7">
        <f t="shared" si="9"/>
        <v>10525</v>
      </c>
      <c r="M89" s="8">
        <v>25</v>
      </c>
      <c r="N89" s="9">
        <v>9812</v>
      </c>
      <c r="O89" s="9">
        <f t="shared" si="10"/>
        <v>7850</v>
      </c>
      <c r="P89" s="10">
        <f t="shared" si="11"/>
        <v>1.9511278195488722</v>
      </c>
      <c r="Q89" s="1" t="s">
        <v>309</v>
      </c>
      <c r="R89" s="1">
        <v>6</v>
      </c>
      <c r="S89" s="1" t="s">
        <v>33</v>
      </c>
      <c r="T89" s="1">
        <v>4.8</v>
      </c>
      <c r="U89" s="1" t="s">
        <v>45</v>
      </c>
    </row>
    <row r="90" spans="1:21" ht="15" customHeight="1" x14ac:dyDescent="0.3">
      <c r="A90" s="1" t="s">
        <v>63</v>
      </c>
      <c r="B90" s="1" t="s">
        <v>310</v>
      </c>
      <c r="C90" s="1" t="s">
        <v>64</v>
      </c>
      <c r="D90" s="1">
        <v>13</v>
      </c>
      <c r="E90" s="5">
        <v>6170</v>
      </c>
      <c r="F90" s="6">
        <v>6664</v>
      </c>
      <c r="G90" s="2">
        <v>5</v>
      </c>
      <c r="H90" s="1" t="s">
        <v>311</v>
      </c>
      <c r="I90" s="3">
        <v>1.5</v>
      </c>
      <c r="J90" s="7">
        <v>10565</v>
      </c>
      <c r="K90" s="7">
        <f t="shared" si="8"/>
        <v>9255</v>
      </c>
      <c r="L90" s="7">
        <f t="shared" si="9"/>
        <v>13101</v>
      </c>
      <c r="M90" s="8">
        <v>24</v>
      </c>
      <c r="N90" s="9">
        <v>12665</v>
      </c>
      <c r="O90" s="9">
        <f t="shared" si="10"/>
        <v>10214</v>
      </c>
      <c r="P90" s="10">
        <f t="shared" si="11"/>
        <v>0.65542949756888169</v>
      </c>
      <c r="Q90" s="1" t="s">
        <v>312</v>
      </c>
      <c r="R90" s="1">
        <v>13</v>
      </c>
      <c r="S90" s="1" t="s">
        <v>80</v>
      </c>
      <c r="T90" s="1">
        <v>4.9000000000000004</v>
      </c>
      <c r="U90" s="1" t="s">
        <v>27</v>
      </c>
    </row>
    <row r="91" spans="1:21" ht="15" customHeight="1" x14ac:dyDescent="0.3">
      <c r="A91" s="1" t="s">
        <v>68</v>
      </c>
      <c r="B91" s="1" t="s">
        <v>313</v>
      </c>
      <c r="C91" s="1" t="s">
        <v>69</v>
      </c>
      <c r="D91" s="1">
        <v>11</v>
      </c>
      <c r="E91" s="5">
        <v>1260</v>
      </c>
      <c r="F91" s="6">
        <v>1361</v>
      </c>
      <c r="G91" s="2">
        <v>12</v>
      </c>
      <c r="H91" s="1" t="s">
        <v>314</v>
      </c>
      <c r="I91" s="3">
        <v>1.5</v>
      </c>
      <c r="J91" s="7">
        <v>5020</v>
      </c>
      <c r="K91" s="7">
        <f t="shared" si="8"/>
        <v>1890</v>
      </c>
      <c r="L91" s="7">
        <f t="shared" si="9"/>
        <v>6225</v>
      </c>
      <c r="M91" s="8">
        <v>24</v>
      </c>
      <c r="N91" s="9">
        <v>6333</v>
      </c>
      <c r="O91" s="9">
        <f t="shared" si="10"/>
        <v>5107</v>
      </c>
      <c r="P91" s="10">
        <f t="shared" si="11"/>
        <v>3.053174603174603</v>
      </c>
      <c r="Q91" s="1" t="s">
        <v>315</v>
      </c>
      <c r="R91" s="1">
        <v>13</v>
      </c>
      <c r="S91" s="1" t="s">
        <v>26</v>
      </c>
      <c r="T91" s="1">
        <v>4.7</v>
      </c>
      <c r="U91" s="1" t="s">
        <v>27</v>
      </c>
    </row>
    <row r="92" spans="1:21" ht="15" customHeight="1" x14ac:dyDescent="0.3">
      <c r="A92" s="1" t="s">
        <v>73</v>
      </c>
      <c r="B92" s="1" t="s">
        <v>316</v>
      </c>
      <c r="C92" s="1" t="s">
        <v>74</v>
      </c>
      <c r="D92" s="1">
        <v>13</v>
      </c>
      <c r="E92" s="5">
        <v>5430</v>
      </c>
      <c r="F92" s="6">
        <v>5864</v>
      </c>
      <c r="G92" s="2">
        <v>17</v>
      </c>
      <c r="H92" s="1" t="s">
        <v>317</v>
      </c>
      <c r="I92" s="3">
        <v>1.5</v>
      </c>
      <c r="J92" s="7">
        <v>10615</v>
      </c>
      <c r="K92" s="7">
        <f t="shared" si="8"/>
        <v>8145</v>
      </c>
      <c r="L92" s="7">
        <f t="shared" si="9"/>
        <v>12950</v>
      </c>
      <c r="M92" s="8">
        <v>22</v>
      </c>
      <c r="N92" s="9">
        <v>9937</v>
      </c>
      <c r="O92" s="9">
        <f t="shared" si="10"/>
        <v>8145</v>
      </c>
      <c r="P92" s="10">
        <f t="shared" si="11"/>
        <v>0.5</v>
      </c>
      <c r="Q92" s="1" t="s">
        <v>318</v>
      </c>
      <c r="R92" s="1">
        <v>6</v>
      </c>
      <c r="S92" s="1" t="s">
        <v>33</v>
      </c>
      <c r="T92" s="1">
        <v>5</v>
      </c>
      <c r="U92" s="1" t="s">
        <v>51</v>
      </c>
    </row>
    <row r="93" spans="1:21" ht="15" customHeight="1" x14ac:dyDescent="0.3">
      <c r="A93" s="1" t="s">
        <v>22</v>
      </c>
      <c r="B93" s="1" t="s">
        <v>319</v>
      </c>
      <c r="C93" s="1" t="s">
        <v>23</v>
      </c>
      <c r="D93" s="1">
        <v>10</v>
      </c>
      <c r="E93" s="5">
        <v>4110</v>
      </c>
      <c r="F93" s="6">
        <v>4439</v>
      </c>
      <c r="G93" s="2">
        <v>9</v>
      </c>
      <c r="H93" s="1" t="s">
        <v>320</v>
      </c>
      <c r="I93" s="3">
        <v>1.5</v>
      </c>
      <c r="J93" s="7">
        <v>10255</v>
      </c>
      <c r="K93" s="7">
        <f t="shared" si="8"/>
        <v>6165</v>
      </c>
      <c r="L93" s="7">
        <f t="shared" si="9"/>
        <v>12511</v>
      </c>
      <c r="M93" s="8">
        <v>22</v>
      </c>
      <c r="N93" s="9">
        <v>7521</v>
      </c>
      <c r="O93" s="9">
        <f t="shared" si="10"/>
        <v>6165</v>
      </c>
      <c r="P93" s="10">
        <f t="shared" si="11"/>
        <v>0.5</v>
      </c>
      <c r="Q93" s="1" t="s">
        <v>321</v>
      </c>
      <c r="R93" s="1">
        <v>2</v>
      </c>
      <c r="S93" s="1" t="s">
        <v>80</v>
      </c>
      <c r="T93" s="1">
        <v>4.8</v>
      </c>
      <c r="U93" s="1" t="s">
        <v>51</v>
      </c>
    </row>
    <row r="94" spans="1:21" ht="15" customHeight="1" x14ac:dyDescent="0.3">
      <c r="A94" s="1" t="s">
        <v>29</v>
      </c>
      <c r="B94" s="1" t="s">
        <v>322</v>
      </c>
      <c r="C94" s="1" t="s">
        <v>30</v>
      </c>
      <c r="D94" s="1">
        <v>25</v>
      </c>
      <c r="E94" s="5">
        <v>2160</v>
      </c>
      <c r="F94" s="6">
        <v>2333</v>
      </c>
      <c r="G94" s="2">
        <v>7</v>
      </c>
      <c r="H94" s="1" t="s">
        <v>323</v>
      </c>
      <c r="I94" s="3">
        <v>1.5</v>
      </c>
      <c r="J94" s="7">
        <v>6830</v>
      </c>
      <c r="K94" s="7">
        <f t="shared" si="8"/>
        <v>3240</v>
      </c>
      <c r="L94" s="7">
        <f t="shared" si="9"/>
        <v>8538</v>
      </c>
      <c r="M94" s="8">
        <v>25</v>
      </c>
      <c r="N94" s="9">
        <v>9037</v>
      </c>
      <c r="O94" s="9">
        <f t="shared" si="10"/>
        <v>7230</v>
      </c>
      <c r="P94" s="10">
        <f t="shared" si="11"/>
        <v>2.3472222222222223</v>
      </c>
      <c r="Q94" s="1" t="s">
        <v>324</v>
      </c>
      <c r="R94" s="1">
        <v>1</v>
      </c>
      <c r="S94" s="1" t="s">
        <v>80</v>
      </c>
      <c r="T94" s="1">
        <v>5</v>
      </c>
      <c r="U94" s="1" t="s">
        <v>27</v>
      </c>
    </row>
    <row r="95" spans="1:21" ht="15" customHeight="1" x14ac:dyDescent="0.3">
      <c r="A95" s="1" t="s">
        <v>35</v>
      </c>
      <c r="B95" s="1" t="s">
        <v>325</v>
      </c>
      <c r="C95" s="1" t="s">
        <v>36</v>
      </c>
      <c r="D95" s="1">
        <v>28</v>
      </c>
      <c r="E95" s="5">
        <v>5740</v>
      </c>
      <c r="F95" s="6">
        <v>6199</v>
      </c>
      <c r="G95" s="2">
        <v>7</v>
      </c>
      <c r="H95" s="1" t="s">
        <v>326</v>
      </c>
      <c r="I95" s="3">
        <v>1.5</v>
      </c>
      <c r="J95" s="7">
        <v>9320</v>
      </c>
      <c r="K95" s="7">
        <f t="shared" si="8"/>
        <v>8610</v>
      </c>
      <c r="L95" s="7">
        <f t="shared" si="9"/>
        <v>11370</v>
      </c>
      <c r="M95" s="8">
        <v>22</v>
      </c>
      <c r="N95" s="9">
        <v>11418</v>
      </c>
      <c r="O95" s="9">
        <f t="shared" si="10"/>
        <v>9359</v>
      </c>
      <c r="P95" s="10">
        <f t="shared" si="11"/>
        <v>0.63048780487804879</v>
      </c>
      <c r="Q95" s="1" t="s">
        <v>327</v>
      </c>
      <c r="R95" s="1">
        <v>5</v>
      </c>
      <c r="S95" s="1" t="s">
        <v>26</v>
      </c>
      <c r="T95" s="1">
        <v>4.9000000000000004</v>
      </c>
      <c r="U95" s="1" t="s">
        <v>45</v>
      </c>
    </row>
    <row r="96" spans="1:21" ht="15" customHeight="1" x14ac:dyDescent="0.3">
      <c r="A96" s="1" t="s">
        <v>40</v>
      </c>
      <c r="B96" s="1" t="s">
        <v>328</v>
      </c>
      <c r="C96" s="1" t="s">
        <v>41</v>
      </c>
      <c r="D96" s="1">
        <v>7</v>
      </c>
      <c r="E96" s="5">
        <v>3790</v>
      </c>
      <c r="F96" s="6">
        <v>4093</v>
      </c>
      <c r="G96" s="2">
        <v>3</v>
      </c>
      <c r="H96" s="1" t="s">
        <v>329</v>
      </c>
      <c r="I96" s="3">
        <v>1.5</v>
      </c>
      <c r="J96" s="7">
        <v>7845</v>
      </c>
      <c r="K96" s="7">
        <f t="shared" si="8"/>
        <v>5685</v>
      </c>
      <c r="L96" s="7">
        <f t="shared" si="9"/>
        <v>9806</v>
      </c>
      <c r="M96" s="8">
        <v>25</v>
      </c>
      <c r="N96" s="9">
        <v>9587</v>
      </c>
      <c r="O96" s="9">
        <f t="shared" si="10"/>
        <v>7670</v>
      </c>
      <c r="P96" s="10">
        <f t="shared" si="11"/>
        <v>1.0237467018469657</v>
      </c>
      <c r="Q96" s="1" t="s">
        <v>330</v>
      </c>
      <c r="R96" s="1">
        <v>13</v>
      </c>
      <c r="S96" s="1" t="s">
        <v>33</v>
      </c>
      <c r="T96" s="1">
        <v>4.9000000000000004</v>
      </c>
      <c r="U96" s="1" t="s">
        <v>51</v>
      </c>
    </row>
    <row r="97" spans="1:21" ht="15" customHeight="1" x14ac:dyDescent="0.3">
      <c r="A97" s="1" t="s">
        <v>47</v>
      </c>
      <c r="B97" s="1" t="s">
        <v>331</v>
      </c>
      <c r="C97" s="1" t="s">
        <v>48</v>
      </c>
      <c r="D97" s="1">
        <v>21</v>
      </c>
      <c r="E97" s="5">
        <v>6890</v>
      </c>
      <c r="F97" s="6">
        <v>7441</v>
      </c>
      <c r="G97" s="2">
        <v>17</v>
      </c>
      <c r="H97" s="1" t="s">
        <v>332</v>
      </c>
      <c r="I97" s="3">
        <v>1.5</v>
      </c>
      <c r="J97" s="7">
        <v>14085</v>
      </c>
      <c r="K97" s="7">
        <f t="shared" si="8"/>
        <v>10335</v>
      </c>
      <c r="L97" s="7">
        <f t="shared" si="9"/>
        <v>17184</v>
      </c>
      <c r="M97" s="8">
        <v>22</v>
      </c>
      <c r="N97" s="9">
        <v>18206</v>
      </c>
      <c r="O97" s="9">
        <f t="shared" si="10"/>
        <v>14923</v>
      </c>
      <c r="P97" s="10">
        <f t="shared" si="11"/>
        <v>1.1658925979680697</v>
      </c>
      <c r="Q97" s="1" t="s">
        <v>333</v>
      </c>
      <c r="R97" s="1">
        <v>7</v>
      </c>
      <c r="S97" s="1" t="s">
        <v>33</v>
      </c>
      <c r="T97" s="1">
        <v>4.9000000000000004</v>
      </c>
      <c r="U97" s="1" t="s">
        <v>27</v>
      </c>
    </row>
    <row r="98" spans="1:21" ht="15" customHeight="1" x14ac:dyDescent="0.3">
      <c r="A98" s="1" t="s">
        <v>53</v>
      </c>
      <c r="B98" s="1" t="s">
        <v>334</v>
      </c>
      <c r="C98" s="1" t="s">
        <v>54</v>
      </c>
      <c r="D98" s="1">
        <v>22</v>
      </c>
      <c r="E98" s="5">
        <v>2910</v>
      </c>
      <c r="F98" s="6">
        <v>3143</v>
      </c>
      <c r="G98" s="2">
        <v>13</v>
      </c>
      <c r="H98" s="1" t="s">
        <v>335</v>
      </c>
      <c r="I98" s="3">
        <v>1.5</v>
      </c>
      <c r="J98" s="7">
        <v>5355</v>
      </c>
      <c r="K98" s="7">
        <f t="shared" si="8"/>
        <v>4365</v>
      </c>
      <c r="L98" s="7">
        <f t="shared" si="9"/>
        <v>6640</v>
      </c>
      <c r="M98" s="8">
        <v>24</v>
      </c>
      <c r="N98" s="9">
        <v>5412</v>
      </c>
      <c r="O98" s="9">
        <f t="shared" si="10"/>
        <v>4365</v>
      </c>
      <c r="P98" s="10">
        <f t="shared" si="11"/>
        <v>0.5</v>
      </c>
      <c r="Q98" s="1" t="s">
        <v>336</v>
      </c>
      <c r="R98" s="1">
        <v>4</v>
      </c>
      <c r="S98" s="1" t="s">
        <v>87</v>
      </c>
      <c r="T98" s="1">
        <v>5</v>
      </c>
      <c r="U98" s="1" t="s">
        <v>45</v>
      </c>
    </row>
    <row r="99" spans="1:21" ht="15" customHeight="1" x14ac:dyDescent="0.3">
      <c r="A99" s="1" t="s">
        <v>58</v>
      </c>
      <c r="B99" s="1" t="s">
        <v>337</v>
      </c>
      <c r="C99" s="1" t="s">
        <v>59</v>
      </c>
      <c r="D99" s="1">
        <v>17</v>
      </c>
      <c r="E99" s="5">
        <v>6610</v>
      </c>
      <c r="F99" s="6">
        <v>7139</v>
      </c>
      <c r="G99" s="2">
        <v>15</v>
      </c>
      <c r="H99" s="1" t="s">
        <v>338</v>
      </c>
      <c r="I99" s="3">
        <v>1.5</v>
      </c>
      <c r="J99" s="7">
        <v>10185</v>
      </c>
      <c r="K99" s="7">
        <f t="shared" si="8"/>
        <v>9915</v>
      </c>
      <c r="L99" s="7">
        <f t="shared" ref="L99:L102" si="12">ROUND(J99*(1+M99/100),0)</f>
        <v>12629</v>
      </c>
      <c r="M99" s="8">
        <v>24</v>
      </c>
      <c r="N99" s="9">
        <v>12905</v>
      </c>
      <c r="O99" s="9">
        <f t="shared" ref="O99:O102" si="13">ROUND(N99/(1+M99/100),0)</f>
        <v>10407</v>
      </c>
      <c r="P99" s="10">
        <f t="shared" ref="P99:P102" si="14">(O99-E99)/E99</f>
        <v>0.57443267776096818</v>
      </c>
      <c r="Q99" s="1" t="s">
        <v>339</v>
      </c>
      <c r="R99" s="1">
        <v>6</v>
      </c>
      <c r="S99" s="1" t="s">
        <v>33</v>
      </c>
      <c r="T99" s="1">
        <v>5</v>
      </c>
      <c r="U99" s="1" t="s">
        <v>51</v>
      </c>
    </row>
    <row r="100" spans="1:21" ht="15" customHeight="1" x14ac:dyDescent="0.3">
      <c r="A100" s="1" t="s">
        <v>63</v>
      </c>
      <c r="B100" s="1" t="s">
        <v>340</v>
      </c>
      <c r="C100" s="1" t="s">
        <v>64</v>
      </c>
      <c r="D100" s="1">
        <v>30</v>
      </c>
      <c r="E100" s="5">
        <v>1900</v>
      </c>
      <c r="F100" s="6">
        <v>2052</v>
      </c>
      <c r="G100" s="2">
        <v>20</v>
      </c>
      <c r="H100" s="1" t="s">
        <v>341</v>
      </c>
      <c r="I100" s="3">
        <v>1.5</v>
      </c>
      <c r="J100" s="7">
        <v>4900</v>
      </c>
      <c r="K100" s="7">
        <f t="shared" si="8"/>
        <v>2850</v>
      </c>
      <c r="L100" s="7">
        <f t="shared" si="12"/>
        <v>5978</v>
      </c>
      <c r="M100" s="8">
        <v>22</v>
      </c>
      <c r="N100" s="9">
        <v>6173</v>
      </c>
      <c r="O100" s="9">
        <f t="shared" si="13"/>
        <v>5060</v>
      </c>
      <c r="P100" s="10">
        <f t="shared" si="14"/>
        <v>1.6631578947368422</v>
      </c>
      <c r="Q100" s="1" t="s">
        <v>342</v>
      </c>
      <c r="R100" s="1">
        <v>3</v>
      </c>
      <c r="S100" s="1" t="s">
        <v>80</v>
      </c>
      <c r="T100" s="1">
        <v>4.7</v>
      </c>
      <c r="U100" s="1" t="s">
        <v>27</v>
      </c>
    </row>
    <row r="101" spans="1:21" ht="15" customHeight="1" x14ac:dyDescent="0.3">
      <c r="A101" s="1" t="s">
        <v>68</v>
      </c>
      <c r="B101" s="1" t="s">
        <v>343</v>
      </c>
      <c r="C101" s="1" t="s">
        <v>69</v>
      </c>
      <c r="D101" s="1">
        <v>12</v>
      </c>
      <c r="E101" s="5">
        <v>5980</v>
      </c>
      <c r="F101" s="6">
        <v>6458</v>
      </c>
      <c r="G101" s="2">
        <v>6</v>
      </c>
      <c r="H101" s="1" t="s">
        <v>344</v>
      </c>
      <c r="I101" s="3">
        <v>1.5</v>
      </c>
      <c r="J101" s="7">
        <v>9060</v>
      </c>
      <c r="K101" s="7">
        <f t="shared" si="8"/>
        <v>8970</v>
      </c>
      <c r="L101" s="7">
        <f t="shared" si="12"/>
        <v>11053</v>
      </c>
      <c r="M101" s="8">
        <v>22</v>
      </c>
      <c r="N101" s="9">
        <v>10943</v>
      </c>
      <c r="O101" s="9">
        <f t="shared" si="13"/>
        <v>8970</v>
      </c>
      <c r="P101" s="10">
        <f t="shared" si="14"/>
        <v>0.5</v>
      </c>
      <c r="Q101" s="1" t="s">
        <v>345</v>
      </c>
      <c r="R101" s="1">
        <v>3</v>
      </c>
      <c r="S101" s="1" t="s">
        <v>44</v>
      </c>
      <c r="T101" s="1">
        <v>4.5999999999999996</v>
      </c>
      <c r="U101" s="1" t="s">
        <v>51</v>
      </c>
    </row>
    <row r="102" spans="1:21" ht="15" customHeight="1" x14ac:dyDescent="0.3">
      <c r="A102" s="1" t="s">
        <v>73</v>
      </c>
      <c r="B102" s="1" t="s">
        <v>346</v>
      </c>
      <c r="C102" s="1" t="s">
        <v>74</v>
      </c>
      <c r="D102" s="1">
        <v>11</v>
      </c>
      <c r="E102" s="5">
        <v>4830</v>
      </c>
      <c r="F102" s="6">
        <v>5216</v>
      </c>
      <c r="G102" s="2">
        <v>13</v>
      </c>
      <c r="H102" s="1" t="s">
        <v>326</v>
      </c>
      <c r="I102" s="3">
        <v>1.5</v>
      </c>
      <c r="J102" s="7">
        <v>9615</v>
      </c>
      <c r="K102" s="7">
        <f t="shared" si="8"/>
        <v>7245</v>
      </c>
      <c r="L102" s="7">
        <f t="shared" si="12"/>
        <v>11730</v>
      </c>
      <c r="M102" s="8">
        <v>22</v>
      </c>
      <c r="N102" s="9">
        <v>11418</v>
      </c>
      <c r="O102" s="9">
        <f t="shared" si="13"/>
        <v>9359</v>
      </c>
      <c r="P102" s="10">
        <f t="shared" si="14"/>
        <v>0.93768115942028984</v>
      </c>
      <c r="Q102" s="1" t="s">
        <v>347</v>
      </c>
      <c r="R102" s="1">
        <v>6</v>
      </c>
      <c r="S102" s="1" t="s">
        <v>44</v>
      </c>
      <c r="T102" s="1">
        <v>4.5999999999999996</v>
      </c>
      <c r="U102" s="1" t="s">
        <v>45</v>
      </c>
    </row>
  </sheetData>
  <mergeCells count="1">
    <mergeCell ref="A1:U1"/>
  </mergeCells>
  <conditionalFormatting sqref="K3:K102">
    <cfRule type="expression" dxfId="4" priority="1">
      <formula>O3=K3</formula>
    </cfRule>
  </conditionalFormatting>
  <conditionalFormatting sqref="O3:O102">
    <cfRule type="expression" dxfId="3" priority="2">
      <formula>O3=K3</formula>
    </cfRule>
  </conditionalFormatting>
  <conditionalFormatting sqref="P3:P102">
    <cfRule type="expression" dxfId="2" priority="3">
      <formula>P3&lt;0</formula>
    </cfRule>
    <cfRule type="expression" dxfId="1" priority="4">
      <formula>AND(P3&gt;=0,P3&lt;0.2)</formula>
    </cfRule>
    <cfRule type="expression" dxfId="0" priority="5">
      <formula>P3&gt;=0.2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2026-09-08T13:30:57Z</dcterms:created>
  <dcterms:modified xsi:type="dcterms:W3CDTF">2026-09-08T13:58:14Z</dcterms:modified>
</cp:coreProperties>
</file>